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34820\Documents\Working ECNs\"/>
    </mc:Choice>
  </mc:AlternateContent>
  <xr:revisionPtr revIDLastSave="0" documentId="13_ncr:1_{0D2884BE-ED8C-4C79-983E-918BCFD352C6}" xr6:coauthVersionLast="45" xr6:coauthVersionMax="45" xr10:uidLastSave="{00000000-0000-0000-0000-000000000000}"/>
  <bookViews>
    <workbookView xWindow="43140" yWindow="30" windowWidth="14430" windowHeight="17250" activeTab="1" xr2:uid="{00000000-000D-0000-FFFF-FFFF00000000}"/>
  </bookViews>
  <sheets>
    <sheet name="ECN History" sheetId="3" r:id="rId1"/>
    <sheet name="M2S060T(S)-FCS325" sheetId="8" r:id="rId2"/>
    <sheet name="M2S060-FCS325" sheetId="10" r:id="rId3"/>
  </sheets>
  <definedNames>
    <definedName name="_xlnm._FilterDatabase" localSheetId="2" hidden="1">'M2S060-FCS325'!$A$1:$N$329</definedName>
    <definedName name="_xlnm._FilterDatabase" localSheetId="1" hidden="1">'M2S060T(S)-FCS325'!$A$1:$N$329</definedName>
    <definedName name="HTML_CodePage" hidden="1">1252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28" i="10" l="1"/>
  <c r="E328" i="10"/>
  <c r="F328" i="10" s="1"/>
  <c r="G327" i="10"/>
  <c r="E327" i="10"/>
  <c r="F327" i="10" s="1"/>
  <c r="G326" i="10"/>
  <c r="E326" i="10"/>
  <c r="F326" i="10" s="1"/>
  <c r="G325" i="10"/>
  <c r="E325" i="10"/>
  <c r="F325" i="10" s="1"/>
  <c r="G324" i="10"/>
  <c r="E324" i="10"/>
  <c r="F324" i="10" s="1"/>
  <c r="G323" i="10"/>
  <c r="E323" i="10"/>
  <c r="F323" i="10" s="1"/>
  <c r="G322" i="10"/>
  <c r="E322" i="10"/>
  <c r="F322" i="10" s="1"/>
  <c r="G321" i="10"/>
  <c r="E321" i="10"/>
  <c r="F321" i="10" s="1"/>
  <c r="G320" i="10"/>
  <c r="E320" i="10"/>
  <c r="F320" i="10" s="1"/>
  <c r="G319" i="10"/>
  <c r="E319" i="10"/>
  <c r="F319" i="10" s="1"/>
  <c r="G318" i="10"/>
  <c r="E318" i="10"/>
  <c r="F318" i="10" s="1"/>
  <c r="G317" i="10"/>
  <c r="E317" i="10"/>
  <c r="F317" i="10" s="1"/>
  <c r="G316" i="10"/>
  <c r="E316" i="10"/>
  <c r="F316" i="10" s="1"/>
  <c r="G315" i="10"/>
  <c r="E315" i="10"/>
  <c r="F315" i="10" s="1"/>
  <c r="G314" i="10"/>
  <c r="E314" i="10"/>
  <c r="F314" i="10" s="1"/>
  <c r="G313" i="10"/>
  <c r="E313" i="10"/>
  <c r="F313" i="10" s="1"/>
  <c r="G312" i="10"/>
  <c r="E312" i="10"/>
  <c r="F312" i="10" s="1"/>
  <c r="G311" i="10"/>
  <c r="E311" i="10"/>
  <c r="F311" i="10" s="1"/>
  <c r="G310" i="10"/>
  <c r="E310" i="10"/>
  <c r="F310" i="10" s="1"/>
  <c r="G309" i="10"/>
  <c r="E309" i="10"/>
  <c r="F309" i="10" s="1"/>
  <c r="G308" i="10"/>
  <c r="E308" i="10"/>
  <c r="F308" i="10" s="1"/>
  <c r="G307" i="10"/>
  <c r="E307" i="10"/>
  <c r="F307" i="10" s="1"/>
  <c r="G306" i="10"/>
  <c r="E306" i="10"/>
  <c r="F306" i="10" s="1"/>
  <c r="G305" i="10"/>
  <c r="E305" i="10"/>
  <c r="F305" i="10" s="1"/>
  <c r="G304" i="10"/>
  <c r="E304" i="10"/>
  <c r="F304" i="10" s="1"/>
  <c r="G303" i="10"/>
  <c r="E303" i="10"/>
  <c r="F303" i="10" s="1"/>
  <c r="G302" i="10"/>
  <c r="E302" i="10"/>
  <c r="F302" i="10" s="1"/>
  <c r="G301" i="10"/>
  <c r="E301" i="10"/>
  <c r="F301" i="10" s="1"/>
  <c r="G300" i="10"/>
  <c r="E300" i="10"/>
  <c r="F300" i="10" s="1"/>
  <c r="G299" i="10"/>
  <c r="E299" i="10"/>
  <c r="F299" i="10" s="1"/>
  <c r="G298" i="10"/>
  <c r="E298" i="10"/>
  <c r="F298" i="10" s="1"/>
  <c r="G297" i="10"/>
  <c r="E297" i="10"/>
  <c r="F297" i="10" s="1"/>
  <c r="G296" i="10"/>
  <c r="E296" i="10"/>
  <c r="F296" i="10" s="1"/>
  <c r="G295" i="10"/>
  <c r="E295" i="10"/>
  <c r="F295" i="10" s="1"/>
  <c r="G294" i="10"/>
  <c r="E294" i="10"/>
  <c r="F294" i="10" s="1"/>
  <c r="G293" i="10"/>
  <c r="E293" i="10"/>
  <c r="F293" i="10" s="1"/>
  <c r="G292" i="10"/>
  <c r="E292" i="10"/>
  <c r="F292" i="10" s="1"/>
  <c r="G291" i="10"/>
  <c r="E291" i="10"/>
  <c r="F291" i="10" s="1"/>
  <c r="G290" i="10"/>
  <c r="E290" i="10"/>
  <c r="F290" i="10" s="1"/>
  <c r="G289" i="10"/>
  <c r="E289" i="10"/>
  <c r="F289" i="10" s="1"/>
  <c r="G288" i="10"/>
  <c r="E288" i="10"/>
  <c r="F288" i="10" s="1"/>
  <c r="G287" i="10"/>
  <c r="E287" i="10"/>
  <c r="F287" i="10" s="1"/>
  <c r="G286" i="10"/>
  <c r="E286" i="10"/>
  <c r="F286" i="10" s="1"/>
  <c r="G285" i="10"/>
  <c r="E285" i="10"/>
  <c r="F285" i="10" s="1"/>
  <c r="G284" i="10"/>
  <c r="E284" i="10"/>
  <c r="F284" i="10" s="1"/>
  <c r="G283" i="10"/>
  <c r="E283" i="10"/>
  <c r="F283" i="10" s="1"/>
  <c r="G282" i="10"/>
  <c r="E282" i="10"/>
  <c r="F282" i="10" s="1"/>
  <c r="G281" i="10"/>
  <c r="E281" i="10"/>
  <c r="F281" i="10" s="1"/>
  <c r="G280" i="10"/>
  <c r="E280" i="10"/>
  <c r="F280" i="10" s="1"/>
  <c r="G279" i="10"/>
  <c r="E279" i="10"/>
  <c r="F279" i="10" s="1"/>
  <c r="G278" i="10"/>
  <c r="E278" i="10"/>
  <c r="F278" i="10" s="1"/>
  <c r="G277" i="10"/>
  <c r="E277" i="10"/>
  <c r="F277" i="10" s="1"/>
  <c r="G276" i="10"/>
  <c r="E276" i="10"/>
  <c r="F276" i="10" s="1"/>
  <c r="G275" i="10"/>
  <c r="E275" i="10"/>
  <c r="F275" i="10" s="1"/>
  <c r="G274" i="10"/>
  <c r="E274" i="10"/>
  <c r="F274" i="10" s="1"/>
  <c r="G273" i="10"/>
  <c r="E273" i="10"/>
  <c r="F273" i="10" s="1"/>
  <c r="G272" i="10"/>
  <c r="E272" i="10"/>
  <c r="F272" i="10" s="1"/>
  <c r="G271" i="10"/>
  <c r="E271" i="10"/>
  <c r="F271" i="10" s="1"/>
  <c r="G270" i="10"/>
  <c r="E270" i="10"/>
  <c r="F270" i="10" s="1"/>
  <c r="G269" i="10"/>
  <c r="E269" i="10"/>
  <c r="F269" i="10" s="1"/>
  <c r="G268" i="10"/>
  <c r="E268" i="10"/>
  <c r="F268" i="10" s="1"/>
  <c r="G267" i="10"/>
  <c r="E267" i="10"/>
  <c r="F267" i="10" s="1"/>
  <c r="G266" i="10"/>
  <c r="E266" i="10"/>
  <c r="F266" i="10" s="1"/>
  <c r="G265" i="10"/>
  <c r="E265" i="10"/>
  <c r="F265" i="10" s="1"/>
  <c r="G264" i="10"/>
  <c r="E264" i="10"/>
  <c r="F264" i="10" s="1"/>
  <c r="G263" i="10"/>
  <c r="E263" i="10"/>
  <c r="F263" i="10" s="1"/>
  <c r="G262" i="10"/>
  <c r="E262" i="10"/>
  <c r="F262" i="10" s="1"/>
  <c r="G261" i="10"/>
  <c r="E261" i="10"/>
  <c r="F261" i="10" s="1"/>
  <c r="G260" i="10"/>
  <c r="E260" i="10"/>
  <c r="F260" i="10" s="1"/>
  <c r="G259" i="10"/>
  <c r="E259" i="10"/>
  <c r="F259" i="10" s="1"/>
  <c r="G258" i="10"/>
  <c r="E258" i="10"/>
  <c r="F258" i="10" s="1"/>
  <c r="G257" i="10"/>
  <c r="E257" i="10"/>
  <c r="F257" i="10" s="1"/>
  <c r="G256" i="10"/>
  <c r="E256" i="10"/>
  <c r="F256" i="10" s="1"/>
  <c r="G255" i="10"/>
  <c r="E255" i="10"/>
  <c r="F255" i="10" s="1"/>
  <c r="G254" i="10"/>
  <c r="E254" i="10"/>
  <c r="F254" i="10" s="1"/>
  <c r="G253" i="10"/>
  <c r="E253" i="10"/>
  <c r="F253" i="10" s="1"/>
  <c r="G252" i="10"/>
  <c r="E252" i="10"/>
  <c r="F252" i="10" s="1"/>
  <c r="G251" i="10"/>
  <c r="E251" i="10"/>
  <c r="F251" i="10" s="1"/>
  <c r="G250" i="10"/>
  <c r="E250" i="10"/>
  <c r="F250" i="10" s="1"/>
  <c r="G249" i="10"/>
  <c r="E249" i="10"/>
  <c r="F249" i="10" s="1"/>
  <c r="G248" i="10"/>
  <c r="E248" i="10"/>
  <c r="F248" i="10" s="1"/>
  <c r="G247" i="10"/>
  <c r="E247" i="10"/>
  <c r="F247" i="10" s="1"/>
  <c r="G246" i="10"/>
  <c r="E246" i="10"/>
  <c r="F246" i="10" s="1"/>
  <c r="G245" i="10"/>
  <c r="E245" i="10"/>
  <c r="F245" i="10" s="1"/>
  <c r="G244" i="10"/>
  <c r="E244" i="10"/>
  <c r="F244" i="10" s="1"/>
  <c r="G243" i="10"/>
  <c r="E243" i="10"/>
  <c r="F243" i="10" s="1"/>
  <c r="G242" i="10"/>
  <c r="E242" i="10"/>
  <c r="F242" i="10" s="1"/>
  <c r="G241" i="10"/>
  <c r="E241" i="10"/>
  <c r="F241" i="10" s="1"/>
  <c r="G240" i="10"/>
  <c r="E240" i="10"/>
  <c r="F240" i="10" s="1"/>
  <c r="G239" i="10"/>
  <c r="E239" i="10"/>
  <c r="F239" i="10" s="1"/>
  <c r="G238" i="10"/>
  <c r="E238" i="10"/>
  <c r="F238" i="10" s="1"/>
  <c r="G237" i="10"/>
  <c r="E237" i="10"/>
  <c r="F237" i="10" s="1"/>
  <c r="G236" i="10"/>
  <c r="E236" i="10"/>
  <c r="F236" i="10" s="1"/>
  <c r="G235" i="10"/>
  <c r="E235" i="10"/>
  <c r="F235" i="10" s="1"/>
  <c r="G234" i="10"/>
  <c r="E234" i="10"/>
  <c r="F234" i="10" s="1"/>
  <c r="G233" i="10"/>
  <c r="E233" i="10"/>
  <c r="F233" i="10" s="1"/>
  <c r="G232" i="10"/>
  <c r="E232" i="10"/>
  <c r="F232" i="10" s="1"/>
  <c r="G231" i="10"/>
  <c r="E231" i="10"/>
  <c r="F231" i="10" s="1"/>
  <c r="G230" i="10"/>
  <c r="E230" i="10"/>
  <c r="F230" i="10" s="1"/>
  <c r="G229" i="10"/>
  <c r="E229" i="10"/>
  <c r="F229" i="10" s="1"/>
  <c r="G228" i="10"/>
  <c r="E228" i="10"/>
  <c r="F228" i="10" s="1"/>
  <c r="G227" i="10"/>
  <c r="E227" i="10"/>
  <c r="F227" i="10" s="1"/>
  <c r="G226" i="10"/>
  <c r="E226" i="10"/>
  <c r="F226" i="10" s="1"/>
  <c r="G225" i="10"/>
  <c r="E225" i="10"/>
  <c r="F225" i="10" s="1"/>
  <c r="G224" i="10"/>
  <c r="E224" i="10"/>
  <c r="F224" i="10" s="1"/>
  <c r="G223" i="10"/>
  <c r="E223" i="10"/>
  <c r="F223" i="10" s="1"/>
  <c r="G222" i="10"/>
  <c r="E222" i="10"/>
  <c r="F222" i="10" s="1"/>
  <c r="G221" i="10"/>
  <c r="E221" i="10"/>
  <c r="F221" i="10" s="1"/>
  <c r="G220" i="10"/>
  <c r="E220" i="10"/>
  <c r="F220" i="10" s="1"/>
  <c r="G219" i="10"/>
  <c r="E219" i="10"/>
  <c r="F219" i="10" s="1"/>
  <c r="G218" i="10"/>
  <c r="E218" i="10"/>
  <c r="F218" i="10" s="1"/>
  <c r="G217" i="10"/>
  <c r="E217" i="10"/>
  <c r="F217" i="10" s="1"/>
  <c r="G216" i="10"/>
  <c r="E216" i="10"/>
  <c r="F216" i="10" s="1"/>
  <c r="G215" i="10"/>
  <c r="E215" i="10"/>
  <c r="F215" i="10" s="1"/>
  <c r="G214" i="10"/>
  <c r="E214" i="10"/>
  <c r="F214" i="10" s="1"/>
  <c r="G213" i="10"/>
  <c r="E213" i="10"/>
  <c r="F213" i="10" s="1"/>
  <c r="G212" i="10"/>
  <c r="E212" i="10"/>
  <c r="F212" i="10" s="1"/>
  <c r="G211" i="10"/>
  <c r="E211" i="10"/>
  <c r="F211" i="10" s="1"/>
  <c r="G210" i="10"/>
  <c r="E210" i="10"/>
  <c r="F210" i="10" s="1"/>
  <c r="G209" i="10"/>
  <c r="E209" i="10"/>
  <c r="F209" i="10" s="1"/>
  <c r="G208" i="10"/>
  <c r="E208" i="10"/>
  <c r="F208" i="10" s="1"/>
  <c r="G207" i="10"/>
  <c r="E207" i="10"/>
  <c r="F207" i="10" s="1"/>
  <c r="G206" i="10"/>
  <c r="E206" i="10"/>
  <c r="F206" i="10" s="1"/>
  <c r="G205" i="10"/>
  <c r="E205" i="10"/>
  <c r="F205" i="10" s="1"/>
  <c r="G204" i="10"/>
  <c r="E204" i="10"/>
  <c r="F204" i="10" s="1"/>
  <c r="G203" i="10"/>
  <c r="E203" i="10"/>
  <c r="F203" i="10" s="1"/>
  <c r="G202" i="10"/>
  <c r="E202" i="10"/>
  <c r="F202" i="10" s="1"/>
  <c r="G201" i="10"/>
  <c r="E201" i="10"/>
  <c r="F201" i="10" s="1"/>
  <c r="G200" i="10"/>
  <c r="E200" i="10"/>
  <c r="F200" i="10" s="1"/>
  <c r="G199" i="10"/>
  <c r="E199" i="10"/>
  <c r="F199" i="10" s="1"/>
  <c r="G198" i="10"/>
  <c r="E198" i="10"/>
  <c r="F198" i="10" s="1"/>
  <c r="G197" i="10"/>
  <c r="E197" i="10"/>
  <c r="F197" i="10" s="1"/>
  <c r="G196" i="10"/>
  <c r="E196" i="10"/>
  <c r="F196" i="10" s="1"/>
  <c r="G195" i="10"/>
  <c r="E195" i="10"/>
  <c r="F195" i="10" s="1"/>
  <c r="G194" i="10"/>
  <c r="E194" i="10"/>
  <c r="F194" i="10" s="1"/>
  <c r="G193" i="10"/>
  <c r="E193" i="10"/>
  <c r="F193" i="10" s="1"/>
  <c r="G192" i="10"/>
  <c r="E192" i="10"/>
  <c r="F192" i="10" s="1"/>
  <c r="G191" i="10"/>
  <c r="E191" i="10"/>
  <c r="F191" i="10" s="1"/>
  <c r="G190" i="10"/>
  <c r="E190" i="10"/>
  <c r="F190" i="10" s="1"/>
  <c r="G189" i="10"/>
  <c r="E189" i="10"/>
  <c r="F189" i="10" s="1"/>
  <c r="G188" i="10"/>
  <c r="E188" i="10"/>
  <c r="F188" i="10" s="1"/>
  <c r="G187" i="10"/>
  <c r="E187" i="10"/>
  <c r="F187" i="10" s="1"/>
  <c r="G186" i="10"/>
  <c r="E186" i="10"/>
  <c r="F186" i="10" s="1"/>
  <c r="G185" i="10"/>
  <c r="E185" i="10"/>
  <c r="F185" i="10" s="1"/>
  <c r="G184" i="10"/>
  <c r="E184" i="10"/>
  <c r="F184" i="10" s="1"/>
  <c r="G183" i="10"/>
  <c r="E183" i="10"/>
  <c r="F183" i="10" s="1"/>
  <c r="G182" i="10"/>
  <c r="E182" i="10"/>
  <c r="F182" i="10" s="1"/>
  <c r="G181" i="10"/>
  <c r="E181" i="10"/>
  <c r="F181" i="10" s="1"/>
  <c r="G180" i="10"/>
  <c r="E180" i="10"/>
  <c r="F180" i="10" s="1"/>
  <c r="G179" i="10"/>
  <c r="E179" i="10"/>
  <c r="F179" i="10" s="1"/>
  <c r="G178" i="10"/>
  <c r="E178" i="10"/>
  <c r="F178" i="10" s="1"/>
  <c r="G177" i="10"/>
  <c r="E177" i="10"/>
  <c r="F177" i="10" s="1"/>
  <c r="G176" i="10"/>
  <c r="E176" i="10"/>
  <c r="F176" i="10" s="1"/>
  <c r="G175" i="10"/>
  <c r="E175" i="10"/>
  <c r="F175" i="10" s="1"/>
  <c r="G174" i="10"/>
  <c r="E174" i="10"/>
  <c r="F174" i="10" s="1"/>
  <c r="G173" i="10"/>
  <c r="E173" i="10"/>
  <c r="F173" i="10" s="1"/>
  <c r="G172" i="10"/>
  <c r="E172" i="10"/>
  <c r="F172" i="10" s="1"/>
  <c r="G171" i="10"/>
  <c r="E171" i="10"/>
  <c r="F171" i="10" s="1"/>
  <c r="G170" i="10"/>
  <c r="E170" i="10"/>
  <c r="F170" i="10" s="1"/>
  <c r="G169" i="10"/>
  <c r="E169" i="10"/>
  <c r="F169" i="10" s="1"/>
  <c r="G168" i="10"/>
  <c r="E168" i="10"/>
  <c r="F168" i="10" s="1"/>
  <c r="G167" i="10"/>
  <c r="E167" i="10"/>
  <c r="F167" i="10" s="1"/>
  <c r="G166" i="10"/>
  <c r="E166" i="10"/>
  <c r="F166" i="10" s="1"/>
  <c r="G165" i="10"/>
  <c r="E165" i="10"/>
  <c r="F165" i="10" s="1"/>
  <c r="G164" i="10"/>
  <c r="E164" i="10"/>
  <c r="F164" i="10" s="1"/>
  <c r="G163" i="10"/>
  <c r="E163" i="10"/>
  <c r="F163" i="10" s="1"/>
  <c r="G162" i="10"/>
  <c r="E162" i="10"/>
  <c r="F162" i="10" s="1"/>
  <c r="G161" i="10"/>
  <c r="E161" i="10"/>
  <c r="F161" i="10" s="1"/>
  <c r="G160" i="10"/>
  <c r="E160" i="10"/>
  <c r="F160" i="10" s="1"/>
  <c r="G159" i="10"/>
  <c r="E159" i="10"/>
  <c r="F159" i="10" s="1"/>
  <c r="G158" i="10"/>
  <c r="E158" i="10"/>
  <c r="F158" i="10" s="1"/>
  <c r="G157" i="10"/>
  <c r="E157" i="10"/>
  <c r="F157" i="10" s="1"/>
  <c r="G156" i="10"/>
  <c r="E156" i="10"/>
  <c r="F156" i="10" s="1"/>
  <c r="G155" i="10"/>
  <c r="E155" i="10"/>
  <c r="F155" i="10" s="1"/>
  <c r="G154" i="10"/>
  <c r="E154" i="10"/>
  <c r="F154" i="10" s="1"/>
  <c r="G153" i="10"/>
  <c r="E153" i="10"/>
  <c r="F153" i="10" s="1"/>
  <c r="G152" i="10"/>
  <c r="E152" i="10"/>
  <c r="F152" i="10" s="1"/>
  <c r="G151" i="10"/>
  <c r="E151" i="10"/>
  <c r="F151" i="10" s="1"/>
  <c r="G150" i="10"/>
  <c r="E150" i="10"/>
  <c r="F150" i="10" s="1"/>
  <c r="G149" i="10"/>
  <c r="E149" i="10"/>
  <c r="F149" i="10" s="1"/>
  <c r="G148" i="10"/>
  <c r="E148" i="10"/>
  <c r="F148" i="10" s="1"/>
  <c r="G147" i="10"/>
  <c r="E147" i="10"/>
  <c r="F147" i="10" s="1"/>
  <c r="G146" i="10"/>
  <c r="E146" i="10"/>
  <c r="F146" i="10" s="1"/>
  <c r="G145" i="10"/>
  <c r="E145" i="10"/>
  <c r="F145" i="10" s="1"/>
  <c r="G144" i="10"/>
  <c r="E144" i="10"/>
  <c r="F144" i="10" s="1"/>
  <c r="G143" i="10"/>
  <c r="E143" i="10"/>
  <c r="F143" i="10" s="1"/>
  <c r="G142" i="10"/>
  <c r="E142" i="10"/>
  <c r="F142" i="10" s="1"/>
  <c r="G141" i="10"/>
  <c r="E141" i="10"/>
  <c r="F141" i="10" s="1"/>
  <c r="G140" i="10"/>
  <c r="E140" i="10"/>
  <c r="F140" i="10" s="1"/>
  <c r="G139" i="10"/>
  <c r="E139" i="10"/>
  <c r="F139" i="10" s="1"/>
  <c r="G138" i="10"/>
  <c r="E138" i="10"/>
  <c r="F138" i="10" s="1"/>
  <c r="G137" i="10"/>
  <c r="E137" i="10"/>
  <c r="F137" i="10" s="1"/>
  <c r="G136" i="10"/>
  <c r="E136" i="10"/>
  <c r="F136" i="10" s="1"/>
  <c r="G135" i="10"/>
  <c r="E135" i="10"/>
  <c r="F135" i="10" s="1"/>
  <c r="G134" i="10"/>
  <c r="E134" i="10"/>
  <c r="F134" i="10" s="1"/>
  <c r="G133" i="10"/>
  <c r="E133" i="10"/>
  <c r="F133" i="10" s="1"/>
  <c r="G132" i="10"/>
  <c r="E132" i="10"/>
  <c r="F132" i="10" s="1"/>
  <c r="G131" i="10"/>
  <c r="E131" i="10"/>
  <c r="F131" i="10" s="1"/>
  <c r="G130" i="10"/>
  <c r="E130" i="10"/>
  <c r="F130" i="10" s="1"/>
  <c r="G129" i="10"/>
  <c r="E129" i="10"/>
  <c r="F129" i="10" s="1"/>
  <c r="G128" i="10"/>
  <c r="E128" i="10"/>
  <c r="F128" i="10" s="1"/>
  <c r="G127" i="10"/>
  <c r="E127" i="10"/>
  <c r="F127" i="10" s="1"/>
  <c r="G126" i="10"/>
  <c r="E126" i="10"/>
  <c r="F126" i="10" s="1"/>
  <c r="G125" i="10"/>
  <c r="E125" i="10"/>
  <c r="F125" i="10" s="1"/>
  <c r="G124" i="10"/>
  <c r="E124" i="10"/>
  <c r="F124" i="10" s="1"/>
  <c r="G123" i="10"/>
  <c r="E123" i="10"/>
  <c r="F123" i="10" s="1"/>
  <c r="G122" i="10"/>
  <c r="E122" i="10"/>
  <c r="F122" i="10" s="1"/>
  <c r="G121" i="10"/>
  <c r="E121" i="10"/>
  <c r="F121" i="10" s="1"/>
  <c r="G120" i="10"/>
  <c r="E120" i="10"/>
  <c r="F120" i="10" s="1"/>
  <c r="G119" i="10"/>
  <c r="E119" i="10"/>
  <c r="F119" i="10" s="1"/>
  <c r="G118" i="10"/>
  <c r="E118" i="10"/>
  <c r="F118" i="10" s="1"/>
  <c r="G117" i="10"/>
  <c r="E117" i="10"/>
  <c r="F117" i="10" s="1"/>
  <c r="G116" i="10"/>
  <c r="E116" i="10"/>
  <c r="F116" i="10" s="1"/>
  <c r="G115" i="10"/>
  <c r="E115" i="10"/>
  <c r="F115" i="10" s="1"/>
  <c r="G114" i="10"/>
  <c r="E114" i="10"/>
  <c r="F114" i="10" s="1"/>
  <c r="G113" i="10"/>
  <c r="E113" i="10"/>
  <c r="F113" i="10" s="1"/>
  <c r="G112" i="10"/>
  <c r="E112" i="10"/>
  <c r="F112" i="10" s="1"/>
  <c r="G111" i="10"/>
  <c r="E111" i="10"/>
  <c r="F111" i="10" s="1"/>
  <c r="G110" i="10"/>
  <c r="E110" i="10"/>
  <c r="F110" i="10" s="1"/>
  <c r="G109" i="10"/>
  <c r="E109" i="10"/>
  <c r="F109" i="10" s="1"/>
  <c r="G108" i="10"/>
  <c r="E108" i="10"/>
  <c r="F108" i="10" s="1"/>
  <c r="G107" i="10"/>
  <c r="E107" i="10"/>
  <c r="F107" i="10" s="1"/>
  <c r="G106" i="10"/>
  <c r="E106" i="10"/>
  <c r="F106" i="10" s="1"/>
  <c r="G105" i="10"/>
  <c r="E105" i="10"/>
  <c r="F105" i="10" s="1"/>
  <c r="G104" i="10"/>
  <c r="E104" i="10"/>
  <c r="F104" i="10" s="1"/>
  <c r="G103" i="10"/>
  <c r="E103" i="10"/>
  <c r="F103" i="10" s="1"/>
  <c r="G102" i="10"/>
  <c r="E102" i="10"/>
  <c r="F102" i="10" s="1"/>
  <c r="G101" i="10"/>
  <c r="E101" i="10"/>
  <c r="F101" i="10" s="1"/>
  <c r="G100" i="10"/>
  <c r="E100" i="10"/>
  <c r="F100" i="10" s="1"/>
  <c r="G99" i="10"/>
  <c r="E99" i="10"/>
  <c r="F99" i="10" s="1"/>
  <c r="G98" i="10"/>
  <c r="E98" i="10"/>
  <c r="F98" i="10" s="1"/>
  <c r="G97" i="10"/>
  <c r="E97" i="10"/>
  <c r="F97" i="10" s="1"/>
  <c r="G96" i="10"/>
  <c r="E96" i="10"/>
  <c r="F96" i="10" s="1"/>
  <c r="G95" i="10"/>
  <c r="E95" i="10"/>
  <c r="F95" i="10" s="1"/>
  <c r="G94" i="10"/>
  <c r="E94" i="10"/>
  <c r="F94" i="10" s="1"/>
  <c r="G93" i="10"/>
  <c r="E93" i="10"/>
  <c r="F93" i="10" s="1"/>
  <c r="G92" i="10"/>
  <c r="E92" i="10"/>
  <c r="F92" i="10" s="1"/>
  <c r="G91" i="10"/>
  <c r="E91" i="10"/>
  <c r="F91" i="10" s="1"/>
  <c r="G90" i="10"/>
  <c r="E90" i="10"/>
  <c r="F90" i="10" s="1"/>
  <c r="G89" i="10"/>
  <c r="E89" i="10"/>
  <c r="F89" i="10" s="1"/>
  <c r="G88" i="10"/>
  <c r="E88" i="10"/>
  <c r="F88" i="10" s="1"/>
  <c r="G87" i="10"/>
  <c r="E87" i="10"/>
  <c r="F87" i="10" s="1"/>
  <c r="G86" i="10"/>
  <c r="E86" i="10"/>
  <c r="F86" i="10" s="1"/>
  <c r="G85" i="10"/>
  <c r="E85" i="10"/>
  <c r="F85" i="10" s="1"/>
  <c r="G84" i="10"/>
  <c r="E84" i="10"/>
  <c r="F84" i="10" s="1"/>
  <c r="G83" i="10"/>
  <c r="E83" i="10"/>
  <c r="F83" i="10" s="1"/>
  <c r="G82" i="10"/>
  <c r="E82" i="10"/>
  <c r="F82" i="10" s="1"/>
  <c r="G81" i="10"/>
  <c r="E81" i="10"/>
  <c r="F81" i="10" s="1"/>
  <c r="G80" i="10"/>
  <c r="E80" i="10"/>
  <c r="F80" i="10" s="1"/>
  <c r="G79" i="10"/>
  <c r="E79" i="10"/>
  <c r="F79" i="10" s="1"/>
  <c r="G78" i="10"/>
  <c r="E78" i="10"/>
  <c r="F78" i="10" s="1"/>
  <c r="G77" i="10"/>
  <c r="E77" i="10"/>
  <c r="F77" i="10" s="1"/>
  <c r="G76" i="10"/>
  <c r="E76" i="10"/>
  <c r="F76" i="10" s="1"/>
  <c r="G75" i="10"/>
  <c r="E75" i="10"/>
  <c r="F75" i="10" s="1"/>
  <c r="G74" i="10"/>
  <c r="E74" i="10"/>
  <c r="F74" i="10" s="1"/>
  <c r="G73" i="10"/>
  <c r="E73" i="10"/>
  <c r="F73" i="10" s="1"/>
  <c r="G72" i="10"/>
  <c r="E72" i="10"/>
  <c r="F72" i="10" s="1"/>
  <c r="G71" i="10"/>
  <c r="E71" i="10"/>
  <c r="F71" i="10" s="1"/>
  <c r="G70" i="10"/>
  <c r="E70" i="10"/>
  <c r="F70" i="10" s="1"/>
  <c r="G69" i="10"/>
  <c r="E69" i="10"/>
  <c r="F69" i="10" s="1"/>
  <c r="G68" i="10"/>
  <c r="E68" i="10"/>
  <c r="F68" i="10" s="1"/>
  <c r="G67" i="10"/>
  <c r="E67" i="10"/>
  <c r="F67" i="10" s="1"/>
  <c r="G66" i="10"/>
  <c r="E66" i="10"/>
  <c r="F66" i="10" s="1"/>
  <c r="G65" i="10"/>
  <c r="E65" i="10"/>
  <c r="F65" i="10" s="1"/>
  <c r="G64" i="10"/>
  <c r="E64" i="10"/>
  <c r="F64" i="10" s="1"/>
  <c r="G63" i="10"/>
  <c r="E63" i="10"/>
  <c r="F63" i="10" s="1"/>
  <c r="G62" i="10"/>
  <c r="E62" i="10"/>
  <c r="F62" i="10" s="1"/>
  <c r="G61" i="10"/>
  <c r="E61" i="10"/>
  <c r="F61" i="10" s="1"/>
  <c r="G60" i="10"/>
  <c r="E60" i="10"/>
  <c r="F60" i="10" s="1"/>
  <c r="G59" i="10"/>
  <c r="E59" i="10"/>
  <c r="F59" i="10" s="1"/>
  <c r="G58" i="10"/>
  <c r="E58" i="10"/>
  <c r="F58" i="10" s="1"/>
  <c r="G57" i="10"/>
  <c r="E57" i="10"/>
  <c r="F57" i="10" s="1"/>
  <c r="G56" i="10"/>
  <c r="E56" i="10"/>
  <c r="F56" i="10" s="1"/>
  <c r="G55" i="10"/>
  <c r="E55" i="10"/>
  <c r="F55" i="10" s="1"/>
  <c r="G54" i="10"/>
  <c r="E54" i="10"/>
  <c r="F54" i="10" s="1"/>
  <c r="G53" i="10"/>
  <c r="E53" i="10"/>
  <c r="F53" i="10" s="1"/>
  <c r="G52" i="10"/>
  <c r="E52" i="10"/>
  <c r="F52" i="10" s="1"/>
  <c r="G51" i="10"/>
  <c r="E51" i="10"/>
  <c r="F51" i="10" s="1"/>
  <c r="G50" i="10"/>
  <c r="E50" i="10"/>
  <c r="F50" i="10" s="1"/>
  <c r="G49" i="10"/>
  <c r="E49" i="10"/>
  <c r="F49" i="10" s="1"/>
  <c r="G48" i="10"/>
  <c r="E48" i="10"/>
  <c r="F48" i="10" s="1"/>
  <c r="G47" i="10"/>
  <c r="E47" i="10"/>
  <c r="F47" i="10" s="1"/>
  <c r="G46" i="10"/>
  <c r="E46" i="10"/>
  <c r="F46" i="10" s="1"/>
  <c r="G45" i="10"/>
  <c r="E45" i="10"/>
  <c r="F45" i="10" s="1"/>
  <c r="G44" i="10"/>
  <c r="E44" i="10"/>
  <c r="F44" i="10" s="1"/>
  <c r="G43" i="10"/>
  <c r="E43" i="10"/>
  <c r="F43" i="10" s="1"/>
  <c r="G42" i="10"/>
  <c r="E42" i="10"/>
  <c r="F42" i="10" s="1"/>
  <c r="G41" i="10"/>
  <c r="E41" i="10"/>
  <c r="F41" i="10" s="1"/>
  <c r="G40" i="10"/>
  <c r="E40" i="10"/>
  <c r="F40" i="10" s="1"/>
  <c r="G39" i="10"/>
  <c r="E39" i="10"/>
  <c r="F39" i="10" s="1"/>
  <c r="G38" i="10"/>
  <c r="E38" i="10"/>
  <c r="F38" i="10" s="1"/>
  <c r="G37" i="10"/>
  <c r="E37" i="10"/>
  <c r="F37" i="10" s="1"/>
  <c r="G36" i="10"/>
  <c r="E36" i="10"/>
  <c r="F36" i="10" s="1"/>
  <c r="G35" i="10"/>
  <c r="E35" i="10"/>
  <c r="F35" i="10" s="1"/>
  <c r="G34" i="10"/>
  <c r="E34" i="10"/>
  <c r="F34" i="10" s="1"/>
  <c r="G33" i="10"/>
  <c r="E33" i="10"/>
  <c r="F33" i="10" s="1"/>
  <c r="G32" i="10"/>
  <c r="E32" i="10"/>
  <c r="F32" i="10" s="1"/>
  <c r="G31" i="10"/>
  <c r="E31" i="10"/>
  <c r="F31" i="10" s="1"/>
  <c r="G30" i="10"/>
  <c r="E30" i="10"/>
  <c r="F30" i="10" s="1"/>
  <c r="G29" i="10"/>
  <c r="E29" i="10"/>
  <c r="F29" i="10" s="1"/>
  <c r="G28" i="10"/>
  <c r="E28" i="10"/>
  <c r="F28" i="10" s="1"/>
  <c r="G27" i="10"/>
  <c r="E27" i="10"/>
  <c r="F27" i="10" s="1"/>
  <c r="G26" i="10"/>
  <c r="E26" i="10"/>
  <c r="F26" i="10" s="1"/>
  <c r="G25" i="10"/>
  <c r="E25" i="10"/>
  <c r="F25" i="10" s="1"/>
  <c r="G24" i="10"/>
  <c r="E24" i="10"/>
  <c r="F24" i="10" s="1"/>
  <c r="G23" i="10"/>
  <c r="E23" i="10"/>
  <c r="F23" i="10" s="1"/>
  <c r="G22" i="10"/>
  <c r="E22" i="10"/>
  <c r="F22" i="10" s="1"/>
  <c r="G21" i="10"/>
  <c r="E21" i="10"/>
  <c r="F21" i="10" s="1"/>
  <c r="G20" i="10"/>
  <c r="E20" i="10"/>
  <c r="F20" i="10" s="1"/>
  <c r="G19" i="10"/>
  <c r="E19" i="10"/>
  <c r="F19" i="10" s="1"/>
  <c r="G18" i="10"/>
  <c r="E18" i="10"/>
  <c r="F18" i="10" s="1"/>
  <c r="G17" i="10"/>
  <c r="E17" i="10"/>
  <c r="F17" i="10" s="1"/>
  <c r="G16" i="10"/>
  <c r="E16" i="10"/>
  <c r="F16" i="10" s="1"/>
  <c r="G15" i="10"/>
  <c r="E15" i="10"/>
  <c r="F15" i="10" s="1"/>
  <c r="G14" i="10"/>
  <c r="E14" i="10"/>
  <c r="F14" i="10" s="1"/>
  <c r="G13" i="10"/>
  <c r="E13" i="10"/>
  <c r="F13" i="10" s="1"/>
  <c r="G12" i="10"/>
  <c r="E12" i="10"/>
  <c r="F12" i="10" s="1"/>
  <c r="G11" i="10"/>
  <c r="E11" i="10"/>
  <c r="F11" i="10" s="1"/>
  <c r="G10" i="10"/>
  <c r="E10" i="10"/>
  <c r="F10" i="10" s="1"/>
  <c r="G9" i="10"/>
  <c r="E9" i="10"/>
  <c r="F9" i="10" s="1"/>
  <c r="G8" i="10"/>
  <c r="E8" i="10"/>
  <c r="F8" i="10" s="1"/>
  <c r="G7" i="10"/>
  <c r="E7" i="10"/>
  <c r="F7" i="10" s="1"/>
  <c r="G6" i="10"/>
  <c r="E6" i="10"/>
  <c r="F6" i="10" s="1"/>
  <c r="G5" i="10"/>
  <c r="E5" i="10"/>
  <c r="F5" i="10" s="1"/>
  <c r="G4" i="10"/>
  <c r="E4" i="10"/>
  <c r="F4" i="10" s="1"/>
  <c r="G329" i="10" l="1"/>
  <c r="F329" i="10"/>
  <c r="E329" i="10"/>
  <c r="G328" i="8"/>
  <c r="E328" i="8"/>
  <c r="F328" i="8" s="1"/>
  <c r="G327" i="8"/>
  <c r="E327" i="8"/>
  <c r="F327" i="8" s="1"/>
  <c r="G326" i="8"/>
  <c r="E326" i="8"/>
  <c r="F326" i="8" s="1"/>
  <c r="G325" i="8"/>
  <c r="E325" i="8"/>
  <c r="F325" i="8" s="1"/>
  <c r="G324" i="8"/>
  <c r="E324" i="8"/>
  <c r="F324" i="8" s="1"/>
  <c r="G323" i="8"/>
  <c r="E323" i="8"/>
  <c r="F323" i="8" s="1"/>
  <c r="G322" i="8"/>
  <c r="E322" i="8"/>
  <c r="F322" i="8" s="1"/>
  <c r="G321" i="8"/>
  <c r="E321" i="8"/>
  <c r="F321" i="8" s="1"/>
  <c r="G320" i="8"/>
  <c r="E320" i="8"/>
  <c r="F320" i="8" s="1"/>
  <c r="G319" i="8"/>
  <c r="E319" i="8"/>
  <c r="F319" i="8" s="1"/>
  <c r="G318" i="8"/>
  <c r="E318" i="8"/>
  <c r="F318" i="8" s="1"/>
  <c r="G317" i="8"/>
  <c r="E317" i="8"/>
  <c r="F317" i="8" s="1"/>
  <c r="G316" i="8"/>
  <c r="E316" i="8"/>
  <c r="F316" i="8" s="1"/>
  <c r="G315" i="8"/>
  <c r="E315" i="8"/>
  <c r="F315" i="8" s="1"/>
  <c r="G314" i="8"/>
  <c r="E314" i="8"/>
  <c r="F314" i="8" s="1"/>
  <c r="G313" i="8"/>
  <c r="E313" i="8"/>
  <c r="F313" i="8" s="1"/>
  <c r="G312" i="8"/>
  <c r="E312" i="8"/>
  <c r="F312" i="8" s="1"/>
  <c r="G311" i="8"/>
  <c r="E311" i="8"/>
  <c r="F311" i="8" s="1"/>
  <c r="G310" i="8"/>
  <c r="E310" i="8"/>
  <c r="F310" i="8" s="1"/>
  <c r="G309" i="8"/>
  <c r="E309" i="8"/>
  <c r="F309" i="8" s="1"/>
  <c r="G308" i="8"/>
  <c r="E308" i="8"/>
  <c r="F308" i="8" s="1"/>
  <c r="G307" i="8"/>
  <c r="E307" i="8"/>
  <c r="F307" i="8" s="1"/>
  <c r="G306" i="8"/>
  <c r="E306" i="8"/>
  <c r="F306" i="8" s="1"/>
  <c r="G305" i="8"/>
  <c r="E305" i="8"/>
  <c r="F305" i="8" s="1"/>
  <c r="G304" i="8"/>
  <c r="E304" i="8"/>
  <c r="F304" i="8" s="1"/>
  <c r="G303" i="8"/>
  <c r="E303" i="8"/>
  <c r="F303" i="8" s="1"/>
  <c r="G302" i="8"/>
  <c r="E302" i="8"/>
  <c r="F302" i="8" s="1"/>
  <c r="G301" i="8"/>
  <c r="E301" i="8"/>
  <c r="F301" i="8" s="1"/>
  <c r="G300" i="8"/>
  <c r="E300" i="8"/>
  <c r="F300" i="8" s="1"/>
  <c r="G299" i="8"/>
  <c r="E299" i="8"/>
  <c r="F299" i="8" s="1"/>
  <c r="G298" i="8"/>
  <c r="E298" i="8"/>
  <c r="F298" i="8" s="1"/>
  <c r="G297" i="8"/>
  <c r="E297" i="8"/>
  <c r="F297" i="8" s="1"/>
  <c r="G296" i="8"/>
  <c r="E296" i="8"/>
  <c r="F296" i="8" s="1"/>
  <c r="G295" i="8"/>
  <c r="E295" i="8"/>
  <c r="F295" i="8" s="1"/>
  <c r="G294" i="8"/>
  <c r="E294" i="8"/>
  <c r="F294" i="8" s="1"/>
  <c r="G293" i="8"/>
  <c r="E293" i="8"/>
  <c r="F293" i="8" s="1"/>
  <c r="G292" i="8"/>
  <c r="E292" i="8"/>
  <c r="F292" i="8" s="1"/>
  <c r="G291" i="8"/>
  <c r="E291" i="8"/>
  <c r="F291" i="8" s="1"/>
  <c r="G290" i="8"/>
  <c r="E290" i="8"/>
  <c r="F290" i="8" s="1"/>
  <c r="G289" i="8"/>
  <c r="E289" i="8"/>
  <c r="F289" i="8" s="1"/>
  <c r="G288" i="8"/>
  <c r="E288" i="8"/>
  <c r="F288" i="8" s="1"/>
  <c r="G287" i="8"/>
  <c r="E287" i="8"/>
  <c r="F287" i="8" s="1"/>
  <c r="G286" i="8"/>
  <c r="E286" i="8"/>
  <c r="F286" i="8" s="1"/>
  <c r="G285" i="8"/>
  <c r="E285" i="8"/>
  <c r="F285" i="8" s="1"/>
  <c r="G284" i="8"/>
  <c r="E284" i="8"/>
  <c r="F284" i="8" s="1"/>
  <c r="G283" i="8"/>
  <c r="E283" i="8"/>
  <c r="F283" i="8" s="1"/>
  <c r="G282" i="8"/>
  <c r="E282" i="8"/>
  <c r="F282" i="8" s="1"/>
  <c r="G281" i="8"/>
  <c r="E281" i="8"/>
  <c r="F281" i="8" s="1"/>
  <c r="G280" i="8"/>
  <c r="E280" i="8"/>
  <c r="F280" i="8" s="1"/>
  <c r="G279" i="8"/>
  <c r="E279" i="8"/>
  <c r="F279" i="8" s="1"/>
  <c r="G278" i="8"/>
  <c r="E278" i="8"/>
  <c r="F278" i="8" s="1"/>
  <c r="G277" i="8"/>
  <c r="E277" i="8"/>
  <c r="F277" i="8" s="1"/>
  <c r="G276" i="8"/>
  <c r="E276" i="8"/>
  <c r="F276" i="8" s="1"/>
  <c r="G275" i="8"/>
  <c r="E275" i="8"/>
  <c r="F275" i="8" s="1"/>
  <c r="G274" i="8"/>
  <c r="E274" i="8"/>
  <c r="F274" i="8" s="1"/>
  <c r="G273" i="8"/>
  <c r="E273" i="8"/>
  <c r="F273" i="8" s="1"/>
  <c r="G272" i="8"/>
  <c r="E272" i="8"/>
  <c r="F272" i="8" s="1"/>
  <c r="G271" i="8"/>
  <c r="E271" i="8"/>
  <c r="F271" i="8" s="1"/>
  <c r="G270" i="8"/>
  <c r="E270" i="8"/>
  <c r="F270" i="8" s="1"/>
  <c r="G269" i="8"/>
  <c r="E269" i="8"/>
  <c r="F269" i="8" s="1"/>
  <c r="G268" i="8"/>
  <c r="E268" i="8"/>
  <c r="F268" i="8" s="1"/>
  <c r="G267" i="8"/>
  <c r="E267" i="8"/>
  <c r="F267" i="8" s="1"/>
  <c r="G266" i="8"/>
  <c r="E266" i="8"/>
  <c r="F266" i="8" s="1"/>
  <c r="G265" i="8"/>
  <c r="E265" i="8"/>
  <c r="F265" i="8" s="1"/>
  <c r="G264" i="8"/>
  <c r="E264" i="8"/>
  <c r="F264" i="8" s="1"/>
  <c r="G263" i="8"/>
  <c r="E263" i="8"/>
  <c r="F263" i="8" s="1"/>
  <c r="G262" i="8"/>
  <c r="E262" i="8"/>
  <c r="F262" i="8" s="1"/>
  <c r="G261" i="8"/>
  <c r="E261" i="8"/>
  <c r="F261" i="8" s="1"/>
  <c r="G260" i="8"/>
  <c r="E260" i="8"/>
  <c r="F260" i="8" s="1"/>
  <c r="G259" i="8"/>
  <c r="E259" i="8"/>
  <c r="F259" i="8" s="1"/>
  <c r="G258" i="8"/>
  <c r="E258" i="8"/>
  <c r="F258" i="8" s="1"/>
  <c r="G257" i="8"/>
  <c r="E257" i="8"/>
  <c r="F257" i="8" s="1"/>
  <c r="G256" i="8"/>
  <c r="E256" i="8"/>
  <c r="F256" i="8" s="1"/>
  <c r="G255" i="8"/>
  <c r="E255" i="8"/>
  <c r="F255" i="8" s="1"/>
  <c r="G254" i="8"/>
  <c r="E254" i="8"/>
  <c r="F254" i="8" s="1"/>
  <c r="G253" i="8"/>
  <c r="E253" i="8"/>
  <c r="F253" i="8" s="1"/>
  <c r="G252" i="8"/>
  <c r="E252" i="8"/>
  <c r="F252" i="8" s="1"/>
  <c r="G251" i="8"/>
  <c r="E251" i="8"/>
  <c r="F251" i="8" s="1"/>
  <c r="G250" i="8"/>
  <c r="E250" i="8"/>
  <c r="F250" i="8" s="1"/>
  <c r="G249" i="8"/>
  <c r="E249" i="8"/>
  <c r="F249" i="8" s="1"/>
  <c r="G248" i="8"/>
  <c r="E248" i="8"/>
  <c r="F248" i="8" s="1"/>
  <c r="G247" i="8"/>
  <c r="E247" i="8"/>
  <c r="F247" i="8" s="1"/>
  <c r="G246" i="8"/>
  <c r="E246" i="8"/>
  <c r="F246" i="8" s="1"/>
  <c r="G245" i="8"/>
  <c r="E245" i="8"/>
  <c r="F245" i="8" s="1"/>
  <c r="G244" i="8"/>
  <c r="E244" i="8"/>
  <c r="F244" i="8" s="1"/>
  <c r="G243" i="8"/>
  <c r="E243" i="8"/>
  <c r="F243" i="8" s="1"/>
  <c r="G242" i="8"/>
  <c r="E242" i="8"/>
  <c r="F242" i="8" s="1"/>
  <c r="G241" i="8"/>
  <c r="E241" i="8"/>
  <c r="F241" i="8" s="1"/>
  <c r="G240" i="8"/>
  <c r="E240" i="8"/>
  <c r="F240" i="8" s="1"/>
  <c r="G239" i="8"/>
  <c r="E239" i="8"/>
  <c r="F239" i="8" s="1"/>
  <c r="G238" i="8"/>
  <c r="E238" i="8"/>
  <c r="F238" i="8" s="1"/>
  <c r="G237" i="8"/>
  <c r="E237" i="8"/>
  <c r="F237" i="8" s="1"/>
  <c r="G236" i="8"/>
  <c r="E236" i="8"/>
  <c r="F236" i="8" s="1"/>
  <c r="G235" i="8"/>
  <c r="E235" i="8"/>
  <c r="F235" i="8" s="1"/>
  <c r="G234" i="8"/>
  <c r="E234" i="8"/>
  <c r="F234" i="8" s="1"/>
  <c r="G233" i="8"/>
  <c r="E233" i="8"/>
  <c r="F233" i="8" s="1"/>
  <c r="G232" i="8"/>
  <c r="E232" i="8"/>
  <c r="F232" i="8" s="1"/>
  <c r="G231" i="8"/>
  <c r="E231" i="8"/>
  <c r="F231" i="8" s="1"/>
  <c r="G230" i="8"/>
  <c r="E230" i="8"/>
  <c r="F230" i="8" s="1"/>
  <c r="G229" i="8"/>
  <c r="E229" i="8"/>
  <c r="F229" i="8" s="1"/>
  <c r="G228" i="8"/>
  <c r="E228" i="8"/>
  <c r="F228" i="8" s="1"/>
  <c r="G227" i="8"/>
  <c r="E227" i="8"/>
  <c r="F227" i="8" s="1"/>
  <c r="G226" i="8"/>
  <c r="E226" i="8"/>
  <c r="F226" i="8" s="1"/>
  <c r="G225" i="8"/>
  <c r="E225" i="8"/>
  <c r="F225" i="8" s="1"/>
  <c r="G224" i="8"/>
  <c r="E224" i="8"/>
  <c r="F224" i="8" s="1"/>
  <c r="G223" i="8"/>
  <c r="E223" i="8"/>
  <c r="F223" i="8" s="1"/>
  <c r="G222" i="8"/>
  <c r="E222" i="8"/>
  <c r="F222" i="8" s="1"/>
  <c r="G221" i="8"/>
  <c r="E221" i="8"/>
  <c r="F221" i="8" s="1"/>
  <c r="G220" i="8"/>
  <c r="E220" i="8"/>
  <c r="F220" i="8" s="1"/>
  <c r="G219" i="8"/>
  <c r="E219" i="8"/>
  <c r="F219" i="8" s="1"/>
  <c r="G218" i="8"/>
  <c r="E218" i="8"/>
  <c r="F218" i="8" s="1"/>
  <c r="G217" i="8"/>
  <c r="E217" i="8"/>
  <c r="F217" i="8" s="1"/>
  <c r="G216" i="8"/>
  <c r="E216" i="8"/>
  <c r="F216" i="8" s="1"/>
  <c r="G215" i="8"/>
  <c r="E215" i="8"/>
  <c r="F215" i="8" s="1"/>
  <c r="G214" i="8"/>
  <c r="E214" i="8"/>
  <c r="F214" i="8" s="1"/>
  <c r="G213" i="8"/>
  <c r="E213" i="8"/>
  <c r="F213" i="8" s="1"/>
  <c r="G212" i="8"/>
  <c r="E212" i="8"/>
  <c r="F212" i="8" s="1"/>
  <c r="G211" i="8"/>
  <c r="E211" i="8"/>
  <c r="F211" i="8" s="1"/>
  <c r="G210" i="8"/>
  <c r="E210" i="8"/>
  <c r="F210" i="8" s="1"/>
  <c r="G209" i="8"/>
  <c r="E209" i="8"/>
  <c r="F209" i="8" s="1"/>
  <c r="G208" i="8"/>
  <c r="E208" i="8"/>
  <c r="F208" i="8" s="1"/>
  <c r="G207" i="8"/>
  <c r="E207" i="8"/>
  <c r="F207" i="8" s="1"/>
  <c r="G206" i="8"/>
  <c r="E206" i="8"/>
  <c r="F206" i="8" s="1"/>
  <c r="G205" i="8"/>
  <c r="E205" i="8"/>
  <c r="F205" i="8" s="1"/>
  <c r="G204" i="8"/>
  <c r="E204" i="8"/>
  <c r="F204" i="8" s="1"/>
  <c r="G203" i="8"/>
  <c r="E203" i="8"/>
  <c r="F203" i="8" s="1"/>
  <c r="G202" i="8"/>
  <c r="E202" i="8"/>
  <c r="F202" i="8" s="1"/>
  <c r="G201" i="8"/>
  <c r="E201" i="8"/>
  <c r="F201" i="8" s="1"/>
  <c r="G200" i="8"/>
  <c r="E200" i="8"/>
  <c r="F200" i="8" s="1"/>
  <c r="G199" i="8"/>
  <c r="E199" i="8"/>
  <c r="F199" i="8" s="1"/>
  <c r="G198" i="8"/>
  <c r="E198" i="8"/>
  <c r="F198" i="8" s="1"/>
  <c r="G197" i="8"/>
  <c r="E197" i="8"/>
  <c r="F197" i="8" s="1"/>
  <c r="G196" i="8"/>
  <c r="E196" i="8"/>
  <c r="F196" i="8" s="1"/>
  <c r="G195" i="8"/>
  <c r="E195" i="8"/>
  <c r="F195" i="8" s="1"/>
  <c r="G194" i="8"/>
  <c r="E194" i="8"/>
  <c r="F194" i="8" s="1"/>
  <c r="G193" i="8"/>
  <c r="E193" i="8"/>
  <c r="F193" i="8" s="1"/>
  <c r="G192" i="8"/>
  <c r="E192" i="8"/>
  <c r="F192" i="8" s="1"/>
  <c r="G191" i="8"/>
  <c r="E191" i="8"/>
  <c r="F191" i="8" s="1"/>
  <c r="G190" i="8"/>
  <c r="E190" i="8"/>
  <c r="F190" i="8" s="1"/>
  <c r="G189" i="8"/>
  <c r="E189" i="8"/>
  <c r="F189" i="8" s="1"/>
  <c r="G188" i="8"/>
  <c r="E188" i="8"/>
  <c r="F188" i="8" s="1"/>
  <c r="G187" i="8"/>
  <c r="E187" i="8"/>
  <c r="F187" i="8" s="1"/>
  <c r="G186" i="8"/>
  <c r="E186" i="8"/>
  <c r="F186" i="8" s="1"/>
  <c r="G185" i="8"/>
  <c r="E185" i="8"/>
  <c r="F185" i="8" s="1"/>
  <c r="G184" i="8"/>
  <c r="E184" i="8"/>
  <c r="F184" i="8" s="1"/>
  <c r="G183" i="8"/>
  <c r="E183" i="8"/>
  <c r="F183" i="8" s="1"/>
  <c r="G182" i="8"/>
  <c r="E182" i="8"/>
  <c r="F182" i="8" s="1"/>
  <c r="G181" i="8"/>
  <c r="E181" i="8"/>
  <c r="F181" i="8" s="1"/>
  <c r="G180" i="8"/>
  <c r="E180" i="8"/>
  <c r="F180" i="8" s="1"/>
  <c r="G179" i="8"/>
  <c r="E179" i="8"/>
  <c r="F179" i="8" s="1"/>
  <c r="G178" i="8"/>
  <c r="E178" i="8"/>
  <c r="F178" i="8" s="1"/>
  <c r="G177" i="8"/>
  <c r="E177" i="8"/>
  <c r="F177" i="8" s="1"/>
  <c r="G176" i="8"/>
  <c r="E176" i="8"/>
  <c r="F176" i="8" s="1"/>
  <c r="G175" i="8"/>
  <c r="E175" i="8"/>
  <c r="F175" i="8" s="1"/>
  <c r="G174" i="8"/>
  <c r="E174" i="8"/>
  <c r="F174" i="8" s="1"/>
  <c r="G173" i="8"/>
  <c r="E173" i="8"/>
  <c r="F173" i="8" s="1"/>
  <c r="G172" i="8"/>
  <c r="E172" i="8"/>
  <c r="F172" i="8" s="1"/>
  <c r="G171" i="8"/>
  <c r="E171" i="8"/>
  <c r="F171" i="8" s="1"/>
  <c r="G170" i="8"/>
  <c r="E170" i="8"/>
  <c r="F170" i="8" s="1"/>
  <c r="G169" i="8"/>
  <c r="E169" i="8"/>
  <c r="F169" i="8" s="1"/>
  <c r="G168" i="8"/>
  <c r="E168" i="8"/>
  <c r="F168" i="8" s="1"/>
  <c r="G167" i="8"/>
  <c r="E167" i="8"/>
  <c r="F167" i="8" s="1"/>
  <c r="G166" i="8"/>
  <c r="E166" i="8"/>
  <c r="F166" i="8" s="1"/>
  <c r="G165" i="8"/>
  <c r="E165" i="8"/>
  <c r="F165" i="8" s="1"/>
  <c r="G164" i="8"/>
  <c r="E164" i="8"/>
  <c r="F164" i="8" s="1"/>
  <c r="G163" i="8"/>
  <c r="E163" i="8"/>
  <c r="F163" i="8" s="1"/>
  <c r="G162" i="8"/>
  <c r="E162" i="8"/>
  <c r="F162" i="8" s="1"/>
  <c r="G161" i="8"/>
  <c r="E161" i="8"/>
  <c r="F161" i="8" s="1"/>
  <c r="G160" i="8"/>
  <c r="E160" i="8"/>
  <c r="F160" i="8" s="1"/>
  <c r="G159" i="8"/>
  <c r="E159" i="8"/>
  <c r="F159" i="8" s="1"/>
  <c r="G158" i="8"/>
  <c r="E158" i="8"/>
  <c r="F158" i="8" s="1"/>
  <c r="G157" i="8"/>
  <c r="E157" i="8"/>
  <c r="F157" i="8" s="1"/>
  <c r="G156" i="8"/>
  <c r="E156" i="8"/>
  <c r="F156" i="8" s="1"/>
  <c r="G155" i="8"/>
  <c r="E155" i="8"/>
  <c r="F155" i="8" s="1"/>
  <c r="G154" i="8"/>
  <c r="E154" i="8"/>
  <c r="F154" i="8" s="1"/>
  <c r="G153" i="8"/>
  <c r="E153" i="8"/>
  <c r="F153" i="8" s="1"/>
  <c r="G152" i="8"/>
  <c r="E152" i="8"/>
  <c r="F152" i="8" s="1"/>
  <c r="G151" i="8"/>
  <c r="E151" i="8"/>
  <c r="F151" i="8" s="1"/>
  <c r="G150" i="8"/>
  <c r="E150" i="8"/>
  <c r="F150" i="8" s="1"/>
  <c r="G149" i="8"/>
  <c r="E149" i="8"/>
  <c r="F149" i="8" s="1"/>
  <c r="G148" i="8"/>
  <c r="E148" i="8"/>
  <c r="F148" i="8" s="1"/>
  <c r="G147" i="8"/>
  <c r="E147" i="8"/>
  <c r="F147" i="8" s="1"/>
  <c r="G146" i="8"/>
  <c r="E146" i="8"/>
  <c r="F146" i="8" s="1"/>
  <c r="G145" i="8"/>
  <c r="E145" i="8"/>
  <c r="F145" i="8" s="1"/>
  <c r="G144" i="8"/>
  <c r="E144" i="8"/>
  <c r="F144" i="8" s="1"/>
  <c r="G143" i="8"/>
  <c r="E143" i="8"/>
  <c r="F143" i="8" s="1"/>
  <c r="G142" i="8"/>
  <c r="E142" i="8"/>
  <c r="F142" i="8" s="1"/>
  <c r="G141" i="8"/>
  <c r="E141" i="8"/>
  <c r="F141" i="8" s="1"/>
  <c r="G140" i="8"/>
  <c r="E140" i="8"/>
  <c r="F140" i="8" s="1"/>
  <c r="G139" i="8"/>
  <c r="E139" i="8"/>
  <c r="F139" i="8" s="1"/>
  <c r="G138" i="8"/>
  <c r="E138" i="8"/>
  <c r="F138" i="8" s="1"/>
  <c r="G137" i="8"/>
  <c r="E137" i="8"/>
  <c r="F137" i="8" s="1"/>
  <c r="G136" i="8"/>
  <c r="E136" i="8"/>
  <c r="F136" i="8" s="1"/>
  <c r="G135" i="8"/>
  <c r="E135" i="8"/>
  <c r="F135" i="8" s="1"/>
  <c r="G134" i="8"/>
  <c r="E134" i="8"/>
  <c r="F134" i="8" s="1"/>
  <c r="G133" i="8"/>
  <c r="E133" i="8"/>
  <c r="F133" i="8" s="1"/>
  <c r="G132" i="8"/>
  <c r="E132" i="8"/>
  <c r="F132" i="8" s="1"/>
  <c r="G131" i="8"/>
  <c r="E131" i="8"/>
  <c r="F131" i="8" s="1"/>
  <c r="G130" i="8"/>
  <c r="E130" i="8"/>
  <c r="F130" i="8" s="1"/>
  <c r="G129" i="8"/>
  <c r="E129" i="8"/>
  <c r="F129" i="8" s="1"/>
  <c r="G128" i="8"/>
  <c r="E128" i="8"/>
  <c r="F128" i="8" s="1"/>
  <c r="G127" i="8"/>
  <c r="E127" i="8"/>
  <c r="F127" i="8" s="1"/>
  <c r="G126" i="8"/>
  <c r="E126" i="8"/>
  <c r="F126" i="8" s="1"/>
  <c r="G125" i="8"/>
  <c r="E125" i="8"/>
  <c r="F125" i="8" s="1"/>
  <c r="G124" i="8"/>
  <c r="E124" i="8"/>
  <c r="F124" i="8" s="1"/>
  <c r="G123" i="8"/>
  <c r="E123" i="8"/>
  <c r="F123" i="8" s="1"/>
  <c r="G122" i="8"/>
  <c r="E122" i="8"/>
  <c r="F122" i="8" s="1"/>
  <c r="G121" i="8"/>
  <c r="E121" i="8"/>
  <c r="F121" i="8" s="1"/>
  <c r="G120" i="8"/>
  <c r="E120" i="8"/>
  <c r="F120" i="8" s="1"/>
  <c r="G119" i="8"/>
  <c r="E119" i="8"/>
  <c r="F119" i="8" s="1"/>
  <c r="G118" i="8"/>
  <c r="E118" i="8"/>
  <c r="F118" i="8" s="1"/>
  <c r="G117" i="8"/>
  <c r="E117" i="8"/>
  <c r="F117" i="8" s="1"/>
  <c r="G116" i="8"/>
  <c r="E116" i="8"/>
  <c r="F116" i="8" s="1"/>
  <c r="G115" i="8"/>
  <c r="E115" i="8"/>
  <c r="F115" i="8" s="1"/>
  <c r="G114" i="8"/>
  <c r="E114" i="8"/>
  <c r="F114" i="8" s="1"/>
  <c r="G113" i="8"/>
  <c r="E113" i="8"/>
  <c r="F113" i="8" s="1"/>
  <c r="G112" i="8"/>
  <c r="E112" i="8"/>
  <c r="F112" i="8" s="1"/>
  <c r="G111" i="8"/>
  <c r="E111" i="8"/>
  <c r="F111" i="8" s="1"/>
  <c r="G110" i="8"/>
  <c r="E110" i="8"/>
  <c r="F110" i="8" s="1"/>
  <c r="G109" i="8"/>
  <c r="E109" i="8"/>
  <c r="F109" i="8" s="1"/>
  <c r="G108" i="8"/>
  <c r="E108" i="8"/>
  <c r="F108" i="8" s="1"/>
  <c r="G107" i="8"/>
  <c r="E107" i="8"/>
  <c r="F107" i="8" s="1"/>
  <c r="G106" i="8"/>
  <c r="E106" i="8"/>
  <c r="F106" i="8" s="1"/>
  <c r="G105" i="8"/>
  <c r="E105" i="8"/>
  <c r="F105" i="8" s="1"/>
  <c r="G104" i="8"/>
  <c r="E104" i="8"/>
  <c r="F104" i="8" s="1"/>
  <c r="G103" i="8"/>
  <c r="E103" i="8"/>
  <c r="F103" i="8" s="1"/>
  <c r="G102" i="8"/>
  <c r="E102" i="8"/>
  <c r="F102" i="8" s="1"/>
  <c r="G101" i="8"/>
  <c r="E101" i="8"/>
  <c r="F101" i="8" s="1"/>
  <c r="G100" i="8"/>
  <c r="E100" i="8"/>
  <c r="F100" i="8" s="1"/>
  <c r="G99" i="8"/>
  <c r="E99" i="8"/>
  <c r="F99" i="8" s="1"/>
  <c r="G98" i="8"/>
  <c r="E98" i="8"/>
  <c r="F98" i="8" s="1"/>
  <c r="G97" i="8"/>
  <c r="E97" i="8"/>
  <c r="F97" i="8" s="1"/>
  <c r="G96" i="8"/>
  <c r="E96" i="8"/>
  <c r="F96" i="8" s="1"/>
  <c r="G95" i="8"/>
  <c r="E95" i="8"/>
  <c r="F95" i="8" s="1"/>
  <c r="G94" i="8"/>
  <c r="E94" i="8"/>
  <c r="F94" i="8" s="1"/>
  <c r="G93" i="8"/>
  <c r="E93" i="8"/>
  <c r="F93" i="8" s="1"/>
  <c r="G92" i="8"/>
  <c r="E92" i="8"/>
  <c r="F92" i="8" s="1"/>
  <c r="G91" i="8"/>
  <c r="E91" i="8"/>
  <c r="F91" i="8" s="1"/>
  <c r="G90" i="8"/>
  <c r="E90" i="8"/>
  <c r="F90" i="8" s="1"/>
  <c r="G89" i="8"/>
  <c r="E89" i="8"/>
  <c r="F89" i="8" s="1"/>
  <c r="G88" i="8"/>
  <c r="E88" i="8"/>
  <c r="F88" i="8" s="1"/>
  <c r="G87" i="8"/>
  <c r="E87" i="8"/>
  <c r="F87" i="8" s="1"/>
  <c r="G86" i="8"/>
  <c r="E86" i="8"/>
  <c r="F86" i="8" s="1"/>
  <c r="G85" i="8"/>
  <c r="E85" i="8"/>
  <c r="F85" i="8" s="1"/>
  <c r="G84" i="8"/>
  <c r="E84" i="8"/>
  <c r="F84" i="8" s="1"/>
  <c r="G83" i="8"/>
  <c r="E83" i="8"/>
  <c r="F83" i="8" s="1"/>
  <c r="G82" i="8"/>
  <c r="E82" i="8"/>
  <c r="F82" i="8" s="1"/>
  <c r="G81" i="8"/>
  <c r="E81" i="8"/>
  <c r="F81" i="8" s="1"/>
  <c r="G80" i="8"/>
  <c r="E80" i="8"/>
  <c r="F80" i="8" s="1"/>
  <c r="G79" i="8"/>
  <c r="E79" i="8"/>
  <c r="F79" i="8" s="1"/>
  <c r="G78" i="8"/>
  <c r="E78" i="8"/>
  <c r="F78" i="8" s="1"/>
  <c r="G77" i="8"/>
  <c r="E77" i="8"/>
  <c r="F77" i="8" s="1"/>
  <c r="G76" i="8"/>
  <c r="E76" i="8"/>
  <c r="F76" i="8" s="1"/>
  <c r="G75" i="8"/>
  <c r="E75" i="8"/>
  <c r="F75" i="8" s="1"/>
  <c r="G74" i="8"/>
  <c r="E74" i="8"/>
  <c r="F74" i="8" s="1"/>
  <c r="G73" i="8"/>
  <c r="E73" i="8"/>
  <c r="F73" i="8" s="1"/>
  <c r="G72" i="8"/>
  <c r="E72" i="8"/>
  <c r="F72" i="8" s="1"/>
  <c r="G71" i="8"/>
  <c r="E71" i="8"/>
  <c r="F71" i="8" s="1"/>
  <c r="G70" i="8"/>
  <c r="E70" i="8"/>
  <c r="F70" i="8" s="1"/>
  <c r="G69" i="8"/>
  <c r="E69" i="8"/>
  <c r="F69" i="8" s="1"/>
  <c r="G68" i="8"/>
  <c r="E68" i="8"/>
  <c r="F68" i="8" s="1"/>
  <c r="G67" i="8"/>
  <c r="E67" i="8"/>
  <c r="F67" i="8" s="1"/>
  <c r="G66" i="8"/>
  <c r="E66" i="8"/>
  <c r="F66" i="8" s="1"/>
  <c r="G65" i="8"/>
  <c r="E65" i="8"/>
  <c r="F65" i="8" s="1"/>
  <c r="G64" i="8"/>
  <c r="E64" i="8"/>
  <c r="F64" i="8" s="1"/>
  <c r="G63" i="8"/>
  <c r="E63" i="8"/>
  <c r="F63" i="8" s="1"/>
  <c r="G62" i="8"/>
  <c r="E62" i="8"/>
  <c r="F62" i="8" s="1"/>
  <c r="G61" i="8"/>
  <c r="E61" i="8"/>
  <c r="F61" i="8" s="1"/>
  <c r="G60" i="8"/>
  <c r="E60" i="8"/>
  <c r="F60" i="8" s="1"/>
  <c r="G59" i="8"/>
  <c r="E59" i="8"/>
  <c r="F59" i="8" s="1"/>
  <c r="G58" i="8"/>
  <c r="E58" i="8"/>
  <c r="F58" i="8" s="1"/>
  <c r="G57" i="8"/>
  <c r="E57" i="8"/>
  <c r="F57" i="8" s="1"/>
  <c r="G56" i="8"/>
  <c r="E56" i="8"/>
  <c r="F56" i="8" s="1"/>
  <c r="G55" i="8"/>
  <c r="E55" i="8"/>
  <c r="F55" i="8" s="1"/>
  <c r="G54" i="8"/>
  <c r="E54" i="8"/>
  <c r="F54" i="8" s="1"/>
  <c r="G53" i="8"/>
  <c r="E53" i="8"/>
  <c r="F53" i="8" s="1"/>
  <c r="G52" i="8"/>
  <c r="E52" i="8"/>
  <c r="F52" i="8" s="1"/>
  <c r="G51" i="8"/>
  <c r="E51" i="8"/>
  <c r="F51" i="8" s="1"/>
  <c r="G50" i="8"/>
  <c r="E50" i="8"/>
  <c r="F50" i="8" s="1"/>
  <c r="G49" i="8"/>
  <c r="E49" i="8"/>
  <c r="F49" i="8" s="1"/>
  <c r="G48" i="8"/>
  <c r="E48" i="8"/>
  <c r="F48" i="8" s="1"/>
  <c r="G47" i="8"/>
  <c r="E47" i="8"/>
  <c r="F47" i="8" s="1"/>
  <c r="G46" i="8"/>
  <c r="E46" i="8"/>
  <c r="F46" i="8" s="1"/>
  <c r="G45" i="8"/>
  <c r="E45" i="8"/>
  <c r="F45" i="8" s="1"/>
  <c r="G44" i="8"/>
  <c r="E44" i="8"/>
  <c r="F44" i="8" s="1"/>
  <c r="G43" i="8"/>
  <c r="E43" i="8"/>
  <c r="F43" i="8" s="1"/>
  <c r="G42" i="8"/>
  <c r="E42" i="8"/>
  <c r="F42" i="8" s="1"/>
  <c r="G41" i="8"/>
  <c r="E41" i="8"/>
  <c r="F41" i="8" s="1"/>
  <c r="G40" i="8"/>
  <c r="E40" i="8"/>
  <c r="F40" i="8" s="1"/>
  <c r="G39" i="8"/>
  <c r="E39" i="8"/>
  <c r="F39" i="8" s="1"/>
  <c r="G38" i="8"/>
  <c r="E38" i="8"/>
  <c r="F38" i="8" s="1"/>
  <c r="G37" i="8"/>
  <c r="E37" i="8"/>
  <c r="F37" i="8" s="1"/>
  <c r="G36" i="8"/>
  <c r="E36" i="8"/>
  <c r="F36" i="8" s="1"/>
  <c r="G35" i="8"/>
  <c r="E35" i="8"/>
  <c r="F35" i="8" s="1"/>
  <c r="G34" i="8"/>
  <c r="E34" i="8"/>
  <c r="F34" i="8" s="1"/>
  <c r="G33" i="8"/>
  <c r="E33" i="8"/>
  <c r="F33" i="8" s="1"/>
  <c r="G32" i="8"/>
  <c r="E32" i="8"/>
  <c r="F32" i="8" s="1"/>
  <c r="G31" i="8"/>
  <c r="E31" i="8"/>
  <c r="F31" i="8" s="1"/>
  <c r="G30" i="8"/>
  <c r="E30" i="8"/>
  <c r="F30" i="8" s="1"/>
  <c r="G29" i="8"/>
  <c r="E29" i="8"/>
  <c r="F29" i="8" s="1"/>
  <c r="G28" i="8"/>
  <c r="E28" i="8"/>
  <c r="F28" i="8" s="1"/>
  <c r="G27" i="8"/>
  <c r="E27" i="8"/>
  <c r="F27" i="8" s="1"/>
  <c r="G26" i="8"/>
  <c r="E26" i="8"/>
  <c r="F26" i="8" s="1"/>
  <c r="G25" i="8"/>
  <c r="E25" i="8"/>
  <c r="F25" i="8" s="1"/>
  <c r="G24" i="8"/>
  <c r="E24" i="8"/>
  <c r="F24" i="8" s="1"/>
  <c r="G23" i="8"/>
  <c r="E23" i="8"/>
  <c r="F23" i="8" s="1"/>
  <c r="G22" i="8"/>
  <c r="E22" i="8"/>
  <c r="F22" i="8" s="1"/>
  <c r="G21" i="8"/>
  <c r="E21" i="8"/>
  <c r="F21" i="8" s="1"/>
  <c r="G20" i="8"/>
  <c r="E20" i="8"/>
  <c r="F20" i="8" s="1"/>
  <c r="G19" i="8"/>
  <c r="E19" i="8"/>
  <c r="F19" i="8" s="1"/>
  <c r="G18" i="8"/>
  <c r="E18" i="8"/>
  <c r="F18" i="8" s="1"/>
  <c r="G17" i="8"/>
  <c r="E17" i="8"/>
  <c r="F17" i="8" s="1"/>
  <c r="G16" i="8"/>
  <c r="E16" i="8"/>
  <c r="F16" i="8" s="1"/>
  <c r="G15" i="8"/>
  <c r="E15" i="8"/>
  <c r="F15" i="8" s="1"/>
  <c r="G14" i="8"/>
  <c r="E14" i="8"/>
  <c r="F14" i="8" s="1"/>
  <c r="G13" i="8"/>
  <c r="E13" i="8"/>
  <c r="F13" i="8" s="1"/>
  <c r="G12" i="8"/>
  <c r="E12" i="8"/>
  <c r="F12" i="8" s="1"/>
  <c r="G11" i="8"/>
  <c r="E11" i="8"/>
  <c r="F11" i="8" s="1"/>
  <c r="G10" i="8"/>
  <c r="E10" i="8"/>
  <c r="F10" i="8" s="1"/>
  <c r="G9" i="8"/>
  <c r="E9" i="8"/>
  <c r="F9" i="8" s="1"/>
  <c r="G8" i="8"/>
  <c r="E8" i="8"/>
  <c r="F8" i="8" s="1"/>
  <c r="G7" i="8"/>
  <c r="E7" i="8"/>
  <c r="F7" i="8" s="1"/>
  <c r="G6" i="8"/>
  <c r="E6" i="8"/>
  <c r="F6" i="8" s="1"/>
  <c r="G5" i="8"/>
  <c r="E5" i="8"/>
  <c r="F5" i="8" s="1"/>
  <c r="G4" i="8"/>
  <c r="E4" i="8"/>
  <c r="E329" i="8" l="1"/>
  <c r="G329" i="8"/>
  <c r="F4" i="8"/>
  <c r="F329" i="8" s="1"/>
</calcChain>
</file>

<file path=xl/sharedStrings.xml><?xml version="1.0" encoding="utf-8"?>
<sst xmlns="http://schemas.openxmlformats.org/spreadsheetml/2006/main" count="2454" uniqueCount="630">
  <si>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</si>
  <si>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</si>
  <si>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</si>
  <si>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</si>
  <si>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</si>
  <si>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</si>
  <si>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</si>
  <si>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</si>
  <si>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>VSS</t>
  </si>
  <si>
    <t>I/O</t>
  </si>
  <si>
    <t>Libero Defined* DNC</t>
  </si>
  <si>
    <t>DNC</t>
  </si>
  <si>
    <t>SERDES_0_TXD0_P</t>
  </si>
  <si>
    <t>SERDES_0_RXD0_N</t>
  </si>
  <si>
    <t>JTAG_TMS/M3_TMS/M3_SWDIO</t>
  </si>
  <si>
    <t>XTLOSC_MAIN_XTAL</t>
  </si>
  <si>
    <t>Nominal 50K ohm internal weak pull-up to VPP. If unused, it can be left floating (DNC). The pin should not be grounded (VSS)</t>
  </si>
  <si>
    <t>NC</t>
  </si>
  <si>
    <t>VDDI5</t>
  </si>
  <si>
    <t>MDDR_IMP_CALIB</t>
  </si>
  <si>
    <t>VDDI1</t>
  </si>
  <si>
    <t>DNC or VSS</t>
  </si>
  <si>
    <t>CCC_NW0_NW1_PLL_VDDA</t>
  </si>
  <si>
    <t>CCC_NW0_NW1_PLL_VSSA</t>
  </si>
  <si>
    <t>VDDI2</t>
  </si>
  <si>
    <t>VSSNVM</t>
  </si>
  <si>
    <t>VDD</t>
  </si>
  <si>
    <t>VPPNVM</t>
  </si>
  <si>
    <t>JTAG_TCK/M3_TCK</t>
  </si>
  <si>
    <t>VDDI3</t>
  </si>
  <si>
    <t>VPP</t>
  </si>
  <si>
    <t>DEVRST_N</t>
  </si>
  <si>
    <t>VDDI7</t>
  </si>
  <si>
    <t>JTAG_TDI/M3_TDI</t>
  </si>
  <si>
    <t>CCC_SW0_SW1_PLL_VDDA</t>
  </si>
  <si>
    <t>CCC_SW0_SW1_PLL_VSSA</t>
  </si>
  <si>
    <t>JTAG_TDO/M3_TDO/M3_SWO</t>
  </si>
  <si>
    <t>Must connect directly to VDD or 2.5V</t>
  </si>
  <si>
    <t>SERDES_0_L01_REFRET</t>
  </si>
  <si>
    <t>SERDES_0_L01_VDDAIO</t>
  </si>
  <si>
    <t>SERDES_0_L01_REXT</t>
  </si>
  <si>
    <t>JTAGSEL</t>
  </si>
  <si>
    <t>VDDI4</t>
  </si>
  <si>
    <t>SERDES_0_L01_VDDAPLL</t>
  </si>
  <si>
    <t>VDDI6</t>
  </si>
  <si>
    <t>SERDES_0_TXD0_N</t>
  </si>
  <si>
    <t>SERDES_0_RXD0_P</t>
  </si>
  <si>
    <t>JTAG_TRSTB/M3_TRSTB</t>
  </si>
  <si>
    <t>XTLOSC_MAIN_EXTAL</t>
  </si>
  <si>
    <t>** Even if the IO bank is not being used, users must connect this VDDIx to a rail that meets the specifications of this IO bank. (See "SmartFusion2 FPGA Fabric User's Guide" on power-up for a detailed explanation)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</si>
  <si>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</si>
  <si>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</si>
  <si>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</si>
  <si>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Rev</t>
  </si>
  <si>
    <t>Description of Change</t>
  </si>
  <si>
    <t>Effective Date</t>
  </si>
  <si>
    <t>Initial Release</t>
  </si>
  <si>
    <t>***Pull up to VPP through 10 KOhm resistor. Nominal 22K ohm internal pull-up</t>
  </si>
  <si>
    <t>CCC_NE0_NE1_MSS_MDDR_PLL_VSSA</t>
  </si>
  <si>
    <t>CCC_NE0_NE1_MSS_MDDR_PLL_VDDA</t>
  </si>
  <si>
    <t>XTLOSC_AUX_EXTAL</t>
  </si>
  <si>
    <t>XTLOSC_AUX_XTAL</t>
  </si>
  <si>
    <t>Must connect to VDD</t>
  </si>
  <si>
    <t>VDDI8</t>
  </si>
  <si>
    <t>VREF</t>
  </si>
  <si>
    <t>Must connect directly to 2.5V or 3.3V</t>
  </si>
  <si>
    <t>DNC or Pull down to VSS through 1K ohm resistor for upset immunity</t>
  </si>
  <si>
    <t>*** DEVRST_N is a dedicated Input and is powered by VPP. It is a Schmitt trigger input</t>
  </si>
  <si>
    <t>SERDES_0_TXD2_P</t>
  </si>
  <si>
    <t>SERDES_0_RXD2_N</t>
  </si>
  <si>
    <t>SERDES_0_L23_REXT</t>
  </si>
  <si>
    <t>SERDES_0_L23_VDDAPLL</t>
  </si>
  <si>
    <t>SERDES_0_L23_REFRET</t>
  </si>
  <si>
    <t>SERDES_0_L23_VDDAIO</t>
  </si>
  <si>
    <t>SERDES_0_PLL_VDDA</t>
  </si>
  <si>
    <t>SERDES_0_PLL_VSSA</t>
  </si>
  <si>
    <t>SERDES_0_TXD2_N</t>
  </si>
  <si>
    <t>SERDES_0_RXD2_P</t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</si>
  <si>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Weak Pull-up</t>
  </si>
  <si>
    <t>M2S060T(S)-FCS325 Pin Name</t>
  </si>
  <si>
    <t>DDRIO64NB1/MDDR_DQ15</t>
  </si>
  <si>
    <t>DDRIO72PB1/MDDR_DM_RDQS0</t>
  </si>
  <si>
    <t>DDRIO72NB1/MDDR_DQ4</t>
  </si>
  <si>
    <t>DDRIO71PB1/MDDR_DQ5</t>
  </si>
  <si>
    <t>DDRIO73PB1/MDDR_DQS0</t>
  </si>
  <si>
    <t>DDRIO76NB1</t>
  </si>
  <si>
    <t>DDRIO76PB1/CCC_NW1_CLKI3</t>
  </si>
  <si>
    <t>DDRIO78PB1/MDDR_TMATCH_ECC_IN</t>
  </si>
  <si>
    <t>DDRIO54NB1/MDDR_ADDR7</t>
  </si>
  <si>
    <t>DDRIO81PB1/MDDR_TMATCH_ECC_OUT</t>
  </si>
  <si>
    <t>DDRIO54PB1/MDDR_ODT</t>
  </si>
  <si>
    <t>DDRIO58NB1/MDDR_ADDR0</t>
  </si>
  <si>
    <t>DDRIO56PB1/MDDR_ADDR3</t>
  </si>
  <si>
    <t>DDRIO60NB1/MDDR_CLK_N</t>
  </si>
  <si>
    <t>DDRIO63PB1/MDDR_RAS_N</t>
  </si>
  <si>
    <t>DDRIO63NB1/MDDR_WE_N</t>
  </si>
  <si>
    <t>MSIO162NB6/CCC_SW0_CLKI2</t>
  </si>
  <si>
    <t>MSIO163NB6/PROBE_B</t>
  </si>
  <si>
    <t>MSIO2PB4</t>
  </si>
  <si>
    <t>MSIOD160NB7/SERDES_0_REFCLK0_N</t>
  </si>
  <si>
    <t>MSIO168PB6</t>
  </si>
  <si>
    <t>MSIO168NB6</t>
  </si>
  <si>
    <t>MSIO175NB6</t>
  </si>
  <si>
    <t>DDRIO52NB1/MDDR_ADDR11</t>
  </si>
  <si>
    <t>DDRIO67NB1/MDDR_DQS1_N</t>
  </si>
  <si>
    <t>DDRIO69NB1/MDDR_DQ9</t>
  </si>
  <si>
    <t>DDRIO69PB1/MDDR_DQ8</t>
  </si>
  <si>
    <t>DDRIO71NB1/MDDR_DQ6</t>
  </si>
  <si>
    <t>DDRIO73NB1/MDDR_DQS0_N</t>
  </si>
  <si>
    <t>DDRIO79PB1/MDDR_DQS_ECC</t>
  </si>
  <si>
    <t>DDRIO79NB1/MDDR_DQS_ECC_N</t>
  </si>
  <si>
    <t>DDRIO78NB1/MDDR_DM_RDQS_ECC</t>
  </si>
  <si>
    <t>DDRIO52PB1/MDDR_ADDR10</t>
  </si>
  <si>
    <t>DDRIO81NB1/CCC_NW0_CLKI2</t>
  </si>
  <si>
    <t>MSIO122NB9</t>
  </si>
  <si>
    <t>DDRIO58PB1/MDDR_BA2</t>
  </si>
  <si>
    <t>DDRIO56NB1/MDDR_ADDR4</t>
  </si>
  <si>
    <t>DDRIO59NB1/MDDR_BA1</t>
  </si>
  <si>
    <t>DDRIO60PB1/MDDR_CLK</t>
  </si>
  <si>
    <t>DDRIO64PB1/MDDR_DQ14/CCC_NE1_CLKI3</t>
  </si>
  <si>
    <t>DDRIO50PB1/MDDR_ADDR14</t>
  </si>
  <si>
    <t>DDRIO67PB1/MDDR_DQS1/GB8/CCC_NE0_CLKI3</t>
  </si>
  <si>
    <t>DDRIO80NB1/GB4/CCC_NW1_CLKI2</t>
  </si>
  <si>
    <t>DDRIO50NB1/MDDR_ADDR15</t>
  </si>
  <si>
    <t>MSIO120PB9</t>
  </si>
  <si>
    <t>MSIO122PB9</t>
  </si>
  <si>
    <t>DDRIO59PB1/MDDR_BA0</t>
  </si>
  <si>
    <t>MSIO43PB2/MMUART_1_CLK/GPIO_25_B/GB14/VCCC_SE1_CLKI</t>
  </si>
  <si>
    <t>DDRIO66PB1/MDDR_TMATCH_0_IN</t>
  </si>
  <si>
    <t>DDRIO66NB1/MDDR_DM_RDQS1</t>
  </si>
  <si>
    <t>DDRIO75PB1/MDDR_DQ0</t>
  </si>
  <si>
    <t>DDRIO74PB1/MDDR_DQ2</t>
  </si>
  <si>
    <t>DDRIO74NB1/MDDR_DQ3</t>
  </si>
  <si>
    <t>DDRIO80PB1/GB0/CCC_NW0_CLKI3</t>
  </si>
  <si>
    <t>MSIO43NB2/MMUART_1_RXD/GPIO_26_B</t>
  </si>
  <si>
    <t>VDDI9</t>
  </si>
  <si>
    <t>MSIO120NB9</t>
  </si>
  <si>
    <t>DDRIO51NB1/MDDR_ADDR13</t>
  </si>
  <si>
    <t>DDRIO55PB1/MDDR_ADDR5</t>
  </si>
  <si>
    <t>DDRIO55NB1/MDDR_ADDR6</t>
  </si>
  <si>
    <t>DDRIO61NB1/MDDR_CAS_N</t>
  </si>
  <si>
    <t>DDRIO65PB1/MDDR_DQ12/GB12/CCC_NE1_CLKI2</t>
  </si>
  <si>
    <t>MSIO42NB2/MMUART_1_TXD/GPIO_24_B</t>
  </si>
  <si>
    <t>DDRIO65NB1/MDDR_DQ13</t>
  </si>
  <si>
    <t>DDRIO68PB1/MDDR_DQ10/CCC_NE0_CLKI2</t>
  </si>
  <si>
    <t>DDRIO68NB1/MDDR_DQ11</t>
  </si>
  <si>
    <t>DDRIO75NB1/MDDR_DQ1</t>
  </si>
  <si>
    <t>MSIO128NB9</t>
  </si>
  <si>
    <t>MSIO128PB9</t>
  </si>
  <si>
    <t>MSIO130NB9</t>
  </si>
  <si>
    <t>MSIO130PB9</t>
  </si>
  <si>
    <t>DDRIO51PB1/MDDR_ADDR12</t>
  </si>
  <si>
    <t>DDRIO53NB1/MDDR_ADDR9</t>
  </si>
  <si>
    <t>DDRIO57NB1/MDDR_ADDR2</t>
  </si>
  <si>
    <t>DDRIO57PB1/MDDR_ADDR1</t>
  </si>
  <si>
    <t>DDRIO61PB1/MDDR_RESET_N</t>
  </si>
  <si>
    <t>MSIO42PB2/GB10/VCCC_SE0_CLKI</t>
  </si>
  <si>
    <t>MSIO118PB9</t>
  </si>
  <si>
    <t>MSIO131NB9</t>
  </si>
  <si>
    <t>MSIO41PB2/MMUART_1_RI/GPIO_15_B/CCC_NE1_CLKI1</t>
  </si>
  <si>
    <t>MSIO131PB9</t>
  </si>
  <si>
    <t>MSIO41NB2/MMUART_1_DCD/GPIO_16_B</t>
  </si>
  <si>
    <t>DDRIO53PB1/MDDR_ADDR8</t>
  </si>
  <si>
    <t>MSIO40NB2/MMUART_1_DSR/GPIO_14_B</t>
  </si>
  <si>
    <t>DDRIO62NB1/MDDR_CS_N</t>
  </si>
  <si>
    <t>DDRIO70PB1/MDDR_DQ7</t>
  </si>
  <si>
    <t>DDRIO70NB1/MDDR_TMATCH_0_OUT</t>
  </si>
  <si>
    <t>MSIO118NB9</t>
  </si>
  <si>
    <t>MSIO132NB9</t>
  </si>
  <si>
    <t>MSIO40PB2/MMUART_1_CTS/GPIO_13_B/CCC_NE0_CLKI1</t>
  </si>
  <si>
    <t>MSIO134NB9</t>
  </si>
  <si>
    <t>MSIO134PB9</t>
  </si>
  <si>
    <t>MSIO39PB2/MMUART_1_RTS/GPIO_11_B</t>
  </si>
  <si>
    <t>MSIO39NB2/MMUART_1_DTR/GPIO_12_B</t>
  </si>
  <si>
    <t>DDRIO62PB1/MDDR_CKE</t>
  </si>
  <si>
    <t>MSIO132PB9</t>
  </si>
  <si>
    <t>MSIO38NB3/GPIO_10_B</t>
  </si>
  <si>
    <t>MSIO119PB9</t>
  </si>
  <si>
    <t>MSIO119NB9</t>
  </si>
  <si>
    <t>MSIO35NB3/GPIO_4_B</t>
  </si>
  <si>
    <t>MSIO35PB3/GPIO_3_B</t>
  </si>
  <si>
    <t>MSIO38PB3/GPIO_9_B</t>
  </si>
  <si>
    <t>MSIO135PB9</t>
  </si>
  <si>
    <t>MSIO135NB9</t>
  </si>
  <si>
    <t>MSIO33NB3/GPIO_0_B</t>
  </si>
  <si>
    <t>MSIO136NB9</t>
  </si>
  <si>
    <t>MSIO136PB9</t>
  </si>
  <si>
    <t>MSIO30PB3</t>
  </si>
  <si>
    <t>MSIO33PB3/GPIO_31_A</t>
  </si>
  <si>
    <t>MSIO138PB9</t>
  </si>
  <si>
    <t>MSIO126PB9/CCC_NW0_CLKI0</t>
  </si>
  <si>
    <t>MSIO126NB9</t>
  </si>
  <si>
    <t>MSIO30NB3</t>
  </si>
  <si>
    <t>MSIO139PB9</t>
  </si>
  <si>
    <t>MSIO26NB3</t>
  </si>
  <si>
    <t>MSIO26PB3</t>
  </si>
  <si>
    <t>MSIO27NB3</t>
  </si>
  <si>
    <t>MSIO24PB4/SPI_1_SS2/GPIO_15_A</t>
  </si>
  <si>
    <t>MSIO138NB9</t>
  </si>
  <si>
    <t>MSIO125PB9/CCC_NW1_CLKI0</t>
  </si>
  <si>
    <t>MSIO125NB9</t>
  </si>
  <si>
    <t>MSIO123PB9/GB6/CCC_NW1_CLKI1</t>
  </si>
  <si>
    <t>MSIO24NB4/SPI_1_SS3/GPIO_16_A</t>
  </si>
  <si>
    <t>MSIO124PB9/GB2/CCC_NW0_CLKI1</t>
  </si>
  <si>
    <t>MSIO139NB9</t>
  </si>
  <si>
    <t>MSIO23NB4/SPI_1_SS1/GPIO_14_A</t>
  </si>
  <si>
    <t>MSIO17NB4/SPI_1_SS0/GPIO_13_A</t>
  </si>
  <si>
    <t>MSIO27PB3</t>
  </si>
  <si>
    <t>MSIO22PB4/SPI_0_SS1/GPIO_8_A/USB_DATA5_A</t>
  </si>
  <si>
    <t>MSIOD145NB8</t>
  </si>
  <si>
    <t>MSIO123NB9</t>
  </si>
  <si>
    <t>MSIO124NB9</t>
  </si>
  <si>
    <t>MSIO23PB4/SPI_0_SS3/GPIO_10_A/USB_DATA7_A</t>
  </si>
  <si>
    <t>MSIO17PB4/SPI_1_SDO/GPIO_12_A</t>
  </si>
  <si>
    <t>MSIO22NB4/SPI_0_SS2/GPIO_9_A/USB_DATA6_A</t>
  </si>
  <si>
    <t>MSIOD145PB8/CCC_SW0_CLKI0</t>
  </si>
  <si>
    <t>MSIOD144PB8/CCC_SW1_CLKI0</t>
  </si>
  <si>
    <t>MSIO20NB4/GPIO_26_A/GB13/VCCC_SE1_CLKI</t>
  </si>
  <si>
    <t>MSIO140PB9</t>
  </si>
  <si>
    <t>MSIO140NB9</t>
  </si>
  <si>
    <t>MSIO16PB4/SPI_1_CLK</t>
  </si>
  <si>
    <t>MSIO16NB4/SPI_1_SDI/GPIO_11_A</t>
  </si>
  <si>
    <t>MSIO20PB4/GPIO_25_A/GB9/VCCC_SE0_CLKI</t>
  </si>
  <si>
    <t>MSIOD144NB8</t>
  </si>
  <si>
    <t>MSIOD154PB8</t>
  </si>
  <si>
    <t>MSIO18PB4/SPI_1_SS4/GPIO_17_A</t>
  </si>
  <si>
    <t>MSIOD142NB8</t>
  </si>
  <si>
    <t>MSIOD142PB8/GB5/CCC_SW1_CLKI1</t>
  </si>
  <si>
    <t>MSIO13PB4/SPI_0_SDO/GPIO_6_A/USB_STP_A</t>
  </si>
  <si>
    <t>MSIO13NB4/SPI_0_SS0/GPIO_7_A/USB_NXT_A</t>
  </si>
  <si>
    <t>MSIOD154NB8</t>
  </si>
  <si>
    <t>MSIO18NB4/SPI_1_SS5/GPIO_18_A</t>
  </si>
  <si>
    <t>MSIOD143NB8</t>
  </si>
  <si>
    <t>MSIOD143PB8/GB1/CCC_SW0_CLKI1</t>
  </si>
  <si>
    <t>MSIO11PB4/I2C_1_SDA/GPIO_0_A/USB_DATA3_A/CCC_NE0_CLKI0</t>
  </si>
  <si>
    <t>MSIO11NB4/I2C_1_SCL/GPIO_1_A/USB_DATA4_A/CCC_NE1_CLKI0</t>
  </si>
  <si>
    <t>MSIO179PB6/VCCC_SE1_CLKI</t>
  </si>
  <si>
    <t>MSIO179NB6</t>
  </si>
  <si>
    <t>MSIO14NB4/SPI_0_SS5/GPIO_20_A</t>
  </si>
  <si>
    <t>MSIOD153PB8</t>
  </si>
  <si>
    <t>MSIOD153NB8</t>
  </si>
  <si>
    <t>MSIOD152PB8</t>
  </si>
  <si>
    <t>MSIO14PB4/SPI_0_SS4/GPIO_19_A</t>
  </si>
  <si>
    <t>MSIOD152NB8</t>
  </si>
  <si>
    <t>MSIO4NB4</t>
  </si>
  <si>
    <t>MSIO8PB4/CAN_RX/GPIO_3_A/USB_DATA1_A</t>
  </si>
  <si>
    <t>MSIO12NB4/SPI_0_SDI/GPIO_5_A/USB_DIR_A</t>
  </si>
  <si>
    <t>MSIO176PB6/GB11/VCCC_SE0_CLKI</t>
  </si>
  <si>
    <t>MSIO167PB6/GB3/CCC_SW0_CLKI3</t>
  </si>
  <si>
    <t>MSIO167NB6/GB7/CCC_SW1_CLKI2</t>
  </si>
  <si>
    <t>MSIOD146NB8</t>
  </si>
  <si>
    <t>MSIO12PB4/SPI_0_CLK/USB_XCLK_A</t>
  </si>
  <si>
    <t>MSIOD146PB8</t>
  </si>
  <si>
    <t>MSIOD148NB8</t>
  </si>
  <si>
    <t>MSIO4PB4</t>
  </si>
  <si>
    <t>MSIO8NB4/CAN_TX_EN_N/GPIO_4_A/USB_DATA2_A</t>
  </si>
  <si>
    <t>MSIO169PB6</t>
  </si>
  <si>
    <t>MSIO169NB6</t>
  </si>
  <si>
    <t>MSIO7NB4/CAN_TX/GPIO_2_A/USB_DATA0_A</t>
  </si>
  <si>
    <t>MSIO176NB6</t>
  </si>
  <si>
    <t>MSIO174NB6</t>
  </si>
  <si>
    <t>MSIOD148PB8</t>
  </si>
  <si>
    <t>MSIOD161NB7/SERDES_0_REFCLK1_N</t>
  </si>
  <si>
    <t>MSIO172NB6</t>
  </si>
  <si>
    <t>MSIO171PB6</t>
  </si>
  <si>
    <t>MSIO171NB6</t>
  </si>
  <si>
    <t>MSIO7PB4</t>
  </si>
  <si>
    <t>MSIO174PB6/CCC_SW1_CLKI3</t>
  </si>
  <si>
    <t>MSIO5PB4</t>
  </si>
  <si>
    <t>MSIOD161PB7/SERDES_0_REFCLK1_P</t>
  </si>
  <si>
    <t>MSIO172PB6</t>
  </si>
  <si>
    <t>MSIO2NB4</t>
  </si>
  <si>
    <t>MSIO162PB6</t>
  </si>
  <si>
    <t>MSIO163PB6/PROBE_A</t>
  </si>
  <si>
    <t>MSIO5NB4</t>
  </si>
  <si>
    <t>MSIOD160PB7/SERDES_0_REFCLK0_P</t>
  </si>
  <si>
    <t>MSIO178NB6</t>
  </si>
  <si>
    <t>MSIO178PB6/GB15/VCCC_SE1_CLKI</t>
  </si>
  <si>
    <t>MSIO175PB6/VCCC_SE0_CLKI</t>
  </si>
  <si>
    <t xml:space="preserve"> A1</t>
  </si>
  <si>
    <t xml:space="preserve"> A10</t>
  </si>
  <si>
    <t xml:space="preserve"> A11</t>
  </si>
  <si>
    <t xml:space="preserve"> A12</t>
  </si>
  <si>
    <t xml:space="preserve"> A13</t>
  </si>
  <si>
    <t xml:space="preserve"> A14</t>
  </si>
  <si>
    <t xml:space="preserve"> A15</t>
  </si>
  <si>
    <t xml:space="preserve"> A16</t>
  </si>
  <si>
    <t xml:space="preserve"> A17</t>
  </si>
  <si>
    <t xml:space="preserve"> A18</t>
  </si>
  <si>
    <t xml:space="preserve"> A19</t>
  </si>
  <si>
    <t xml:space="preserve"> A2</t>
  </si>
  <si>
    <t xml:space="preserve"> A20</t>
  </si>
  <si>
    <t xml:space="preserve"> A21</t>
  </si>
  <si>
    <t xml:space="preserve"> A3</t>
  </si>
  <si>
    <t xml:space="preserve"> A4</t>
  </si>
  <si>
    <t xml:space="preserve"> A5</t>
  </si>
  <si>
    <t xml:space="preserve"> A6</t>
  </si>
  <si>
    <t xml:space="preserve"> A7</t>
  </si>
  <si>
    <t xml:space="preserve"> A8</t>
  </si>
  <si>
    <t xml:space="preserve"> A9</t>
  </si>
  <si>
    <t xml:space="preserve"> AA1</t>
  </si>
  <si>
    <t xml:space="preserve"> AA10</t>
  </si>
  <si>
    <t xml:space="preserve"> AA11</t>
  </si>
  <si>
    <t xml:space="preserve"> AA12</t>
  </si>
  <si>
    <t xml:space="preserve"> AA13</t>
  </si>
  <si>
    <t xml:space="preserve"> AA14</t>
  </si>
  <si>
    <t xml:space="preserve"> AA15</t>
  </si>
  <si>
    <t xml:space="preserve"> AA16</t>
  </si>
  <si>
    <t xml:space="preserve"> AA17</t>
  </si>
  <si>
    <t xml:space="preserve"> AA18</t>
  </si>
  <si>
    <t xml:space="preserve"> AA19</t>
  </si>
  <si>
    <t xml:space="preserve"> AA2</t>
  </si>
  <si>
    <t xml:space="preserve"> AA20</t>
  </si>
  <si>
    <t xml:space="preserve"> AA21</t>
  </si>
  <si>
    <t xml:space="preserve"> AA3</t>
  </si>
  <si>
    <t xml:space="preserve"> AA4</t>
  </si>
  <si>
    <t xml:space="preserve"> AA5</t>
  </si>
  <si>
    <t xml:space="preserve"> AA6</t>
  </si>
  <si>
    <t xml:space="preserve"> AA7</t>
  </si>
  <si>
    <t xml:space="preserve"> AA8</t>
  </si>
  <si>
    <t xml:space="preserve"> AA9</t>
  </si>
  <si>
    <t xml:space="preserve"> B1</t>
  </si>
  <si>
    <t xml:space="preserve"> B10</t>
  </si>
  <si>
    <t xml:space="preserve"> B11</t>
  </si>
  <si>
    <t xml:space="preserve"> B12</t>
  </si>
  <si>
    <t xml:space="preserve"> B13</t>
  </si>
  <si>
    <t xml:space="preserve"> B14</t>
  </si>
  <si>
    <t xml:space="preserve"> B15</t>
  </si>
  <si>
    <t xml:space="preserve"> B16</t>
  </si>
  <si>
    <t xml:space="preserve"> B17</t>
  </si>
  <si>
    <t xml:space="preserve"> B18</t>
  </si>
  <si>
    <t xml:space="preserve"> B19</t>
  </si>
  <si>
    <t xml:space="preserve"> B2</t>
  </si>
  <si>
    <t xml:space="preserve"> B20</t>
  </si>
  <si>
    <t xml:space="preserve"> B21</t>
  </si>
  <si>
    <t xml:space="preserve"> B3</t>
  </si>
  <si>
    <t xml:space="preserve"> B4</t>
  </si>
  <si>
    <t xml:space="preserve"> B5</t>
  </si>
  <si>
    <t xml:space="preserve"> B6</t>
  </si>
  <si>
    <t xml:space="preserve"> B7</t>
  </si>
  <si>
    <t xml:space="preserve"> B8</t>
  </si>
  <si>
    <t xml:space="preserve"> B9</t>
  </si>
  <si>
    <t xml:space="preserve"> C1</t>
  </si>
  <si>
    <t xml:space="preserve"> C11</t>
  </si>
  <si>
    <t xml:space="preserve"> C16</t>
  </si>
  <si>
    <t xml:space="preserve"> C2</t>
  </si>
  <si>
    <t xml:space="preserve"> C20</t>
  </si>
  <si>
    <t xml:space="preserve"> C21</t>
  </si>
  <si>
    <t xml:space="preserve"> C6</t>
  </si>
  <si>
    <t xml:space="preserve"> D1</t>
  </si>
  <si>
    <t xml:space="preserve"> D10</t>
  </si>
  <si>
    <t xml:space="preserve"> D11</t>
  </si>
  <si>
    <t xml:space="preserve"> D12</t>
  </si>
  <si>
    <t xml:space="preserve"> D13</t>
  </si>
  <si>
    <t xml:space="preserve"> D14</t>
  </si>
  <si>
    <t xml:space="preserve"> D15</t>
  </si>
  <si>
    <t xml:space="preserve"> D16</t>
  </si>
  <si>
    <t xml:space="preserve"> D17</t>
  </si>
  <si>
    <t xml:space="preserve"> D18</t>
  </si>
  <si>
    <t xml:space="preserve"> D2</t>
  </si>
  <si>
    <t xml:space="preserve"> D20</t>
  </si>
  <si>
    <t xml:space="preserve"> D21</t>
  </si>
  <si>
    <t xml:space="preserve"> D4</t>
  </si>
  <si>
    <t xml:space="preserve"> D5</t>
  </si>
  <si>
    <t xml:space="preserve"> D6</t>
  </si>
  <si>
    <t xml:space="preserve"> D7</t>
  </si>
  <si>
    <t xml:space="preserve"> D8</t>
  </si>
  <si>
    <t xml:space="preserve"> D9</t>
  </si>
  <si>
    <t xml:space="preserve"> E1</t>
  </si>
  <si>
    <t xml:space="preserve"> E10</t>
  </si>
  <si>
    <t xml:space="preserve"> E11</t>
  </si>
  <si>
    <t xml:space="preserve"> E12</t>
  </si>
  <si>
    <t xml:space="preserve"> E13</t>
  </si>
  <si>
    <t xml:space="preserve"> E14</t>
  </si>
  <si>
    <t xml:space="preserve"> E15</t>
  </si>
  <si>
    <t xml:space="preserve"> E16</t>
  </si>
  <si>
    <t xml:space="preserve"> E17</t>
  </si>
  <si>
    <t xml:space="preserve"> E18</t>
  </si>
  <si>
    <t xml:space="preserve"> E2</t>
  </si>
  <si>
    <t xml:space="preserve"> E20</t>
  </si>
  <si>
    <t xml:space="preserve"> E21</t>
  </si>
  <si>
    <t xml:space="preserve"> E4</t>
  </si>
  <si>
    <t xml:space="preserve"> E5</t>
  </si>
  <si>
    <t xml:space="preserve"> E6</t>
  </si>
  <si>
    <t xml:space="preserve"> E7</t>
  </si>
  <si>
    <t xml:space="preserve"> E8</t>
  </si>
  <si>
    <t xml:space="preserve"> E9</t>
  </si>
  <si>
    <t xml:space="preserve"> F1</t>
  </si>
  <si>
    <t xml:space="preserve"> F17</t>
  </si>
  <si>
    <t xml:space="preserve"> F18</t>
  </si>
  <si>
    <t xml:space="preserve"> F19</t>
  </si>
  <si>
    <t xml:space="preserve"> F2</t>
  </si>
  <si>
    <t xml:space="preserve"> F20</t>
  </si>
  <si>
    <t xml:space="preserve"> F21</t>
  </si>
  <si>
    <t xml:space="preserve"> F3</t>
  </si>
  <si>
    <t xml:space="preserve"> F4</t>
  </si>
  <si>
    <t xml:space="preserve"> F5</t>
  </si>
  <si>
    <t xml:space="preserve"> G1</t>
  </si>
  <si>
    <t xml:space="preserve"> G10</t>
  </si>
  <si>
    <t xml:space="preserve"> G11</t>
  </si>
  <si>
    <t xml:space="preserve"> G12</t>
  </si>
  <si>
    <t xml:space="preserve"> G13</t>
  </si>
  <si>
    <t xml:space="preserve"> G14</t>
  </si>
  <si>
    <t xml:space="preserve"> G15</t>
  </si>
  <si>
    <t xml:space="preserve"> G17</t>
  </si>
  <si>
    <t xml:space="preserve"> G18</t>
  </si>
  <si>
    <t xml:space="preserve"> G2</t>
  </si>
  <si>
    <t xml:space="preserve"> G20</t>
  </si>
  <si>
    <t xml:space="preserve"> G21</t>
  </si>
  <si>
    <t xml:space="preserve"> G4</t>
  </si>
  <si>
    <t xml:space="preserve"> G5</t>
  </si>
  <si>
    <t xml:space="preserve"> G7</t>
  </si>
  <si>
    <t xml:space="preserve"> G8</t>
  </si>
  <si>
    <t xml:space="preserve"> G9</t>
  </si>
  <si>
    <t xml:space="preserve"> H1</t>
  </si>
  <si>
    <t xml:space="preserve"> H15</t>
  </si>
  <si>
    <t xml:space="preserve"> H17</t>
  </si>
  <si>
    <t xml:space="preserve"> H18</t>
  </si>
  <si>
    <t xml:space="preserve"> H2</t>
  </si>
  <si>
    <t xml:space="preserve"> H20</t>
  </si>
  <si>
    <t xml:space="preserve"> H21</t>
  </si>
  <si>
    <t xml:space="preserve"> H4</t>
  </si>
  <si>
    <t xml:space="preserve"> H5</t>
  </si>
  <si>
    <t xml:space="preserve"> H7</t>
  </si>
  <si>
    <t xml:space="preserve"> J1</t>
  </si>
  <si>
    <t xml:space="preserve"> J10</t>
  </si>
  <si>
    <t xml:space="preserve"> J11</t>
  </si>
  <si>
    <t xml:space="preserve"> J12</t>
  </si>
  <si>
    <t xml:space="preserve"> J13</t>
  </si>
  <si>
    <t xml:space="preserve"> J15</t>
  </si>
  <si>
    <t xml:space="preserve"> J17</t>
  </si>
  <si>
    <t xml:space="preserve"> J18</t>
  </si>
  <si>
    <t xml:space="preserve"> J2</t>
  </si>
  <si>
    <t xml:space="preserve"> J20</t>
  </si>
  <si>
    <t xml:space="preserve"> J21</t>
  </si>
  <si>
    <t xml:space="preserve"> J4</t>
  </si>
  <si>
    <t xml:space="preserve"> J5</t>
  </si>
  <si>
    <t xml:space="preserve"> J7</t>
  </si>
  <si>
    <t xml:space="preserve"> J9</t>
  </si>
  <si>
    <t xml:space="preserve"> K1</t>
  </si>
  <si>
    <t xml:space="preserve"> K10</t>
  </si>
  <si>
    <t xml:space="preserve"> K11</t>
  </si>
  <si>
    <t xml:space="preserve"> K12</t>
  </si>
  <si>
    <t xml:space="preserve"> K13</t>
  </si>
  <si>
    <t xml:space="preserve"> K15</t>
  </si>
  <si>
    <t xml:space="preserve"> K17</t>
  </si>
  <si>
    <t xml:space="preserve"> K18</t>
  </si>
  <si>
    <t xml:space="preserve"> K2</t>
  </si>
  <si>
    <t xml:space="preserve"> K20</t>
  </si>
  <si>
    <t xml:space="preserve"> K21</t>
  </si>
  <si>
    <t xml:space="preserve"> K4</t>
  </si>
  <si>
    <t xml:space="preserve"> K5</t>
  </si>
  <si>
    <t xml:space="preserve"> K7</t>
  </si>
  <si>
    <t xml:space="preserve"> K9</t>
  </si>
  <si>
    <t xml:space="preserve"> L1</t>
  </si>
  <si>
    <t xml:space="preserve"> L10</t>
  </si>
  <si>
    <t xml:space="preserve"> L11</t>
  </si>
  <si>
    <t xml:space="preserve"> L12</t>
  </si>
  <si>
    <t xml:space="preserve"> L13</t>
  </si>
  <si>
    <t xml:space="preserve"> L15</t>
  </si>
  <si>
    <t xml:space="preserve"> L17</t>
  </si>
  <si>
    <t xml:space="preserve"> L18</t>
  </si>
  <si>
    <t xml:space="preserve"> L19</t>
  </si>
  <si>
    <t xml:space="preserve"> L2</t>
  </si>
  <si>
    <t xml:space="preserve"> L20</t>
  </si>
  <si>
    <t xml:space="preserve"> L21</t>
  </si>
  <si>
    <t xml:space="preserve"> L3</t>
  </si>
  <si>
    <t xml:space="preserve"> L4</t>
  </si>
  <si>
    <t xml:space="preserve"> L5</t>
  </si>
  <si>
    <t xml:space="preserve"> L7</t>
  </si>
  <si>
    <t xml:space="preserve"> L9</t>
  </si>
  <si>
    <t xml:space="preserve"> M1</t>
  </si>
  <si>
    <t xml:space="preserve"> M10</t>
  </si>
  <si>
    <t xml:space="preserve"> M11</t>
  </si>
  <si>
    <t xml:space="preserve"> M12</t>
  </si>
  <si>
    <t xml:space="preserve"> M13</t>
  </si>
  <si>
    <t xml:space="preserve"> M15</t>
  </si>
  <si>
    <t xml:space="preserve"> M17</t>
  </si>
  <si>
    <t xml:space="preserve"> M18</t>
  </si>
  <si>
    <t xml:space="preserve"> M2</t>
  </si>
  <si>
    <t xml:space="preserve"> M20</t>
  </si>
  <si>
    <t xml:space="preserve"> M21</t>
  </si>
  <si>
    <t xml:space="preserve"> M4</t>
  </si>
  <si>
    <t xml:space="preserve"> M5</t>
  </si>
  <si>
    <t xml:space="preserve"> M7</t>
  </si>
  <si>
    <t xml:space="preserve"> M9</t>
  </si>
  <si>
    <t xml:space="preserve"> N1</t>
  </si>
  <si>
    <t xml:space="preserve"> N10</t>
  </si>
  <si>
    <t xml:space="preserve"> N11</t>
  </si>
  <si>
    <t xml:space="preserve"> N12</t>
  </si>
  <si>
    <t xml:space="preserve"> N13</t>
  </si>
  <si>
    <t xml:space="preserve"> N15</t>
  </si>
  <si>
    <t xml:space="preserve"> N17</t>
  </si>
  <si>
    <t xml:space="preserve"> N18</t>
  </si>
  <si>
    <t xml:space="preserve"> N2</t>
  </si>
  <si>
    <t xml:space="preserve"> N20</t>
  </si>
  <si>
    <t xml:space="preserve"> N21</t>
  </si>
  <si>
    <t xml:space="preserve"> N4</t>
  </si>
  <si>
    <t xml:space="preserve"> N5</t>
  </si>
  <si>
    <t xml:space="preserve"> N7</t>
  </si>
  <si>
    <t xml:space="preserve"> N9</t>
  </si>
  <si>
    <t xml:space="preserve"> P1</t>
  </si>
  <si>
    <t xml:space="preserve"> P15</t>
  </si>
  <si>
    <t xml:space="preserve"> P17</t>
  </si>
  <si>
    <t xml:space="preserve"> P18</t>
  </si>
  <si>
    <t xml:space="preserve"> P2</t>
  </si>
  <si>
    <t xml:space="preserve"> P20</t>
  </si>
  <si>
    <t xml:space="preserve"> P21</t>
  </si>
  <si>
    <t xml:space="preserve"> P4</t>
  </si>
  <si>
    <t xml:space="preserve"> P5</t>
  </si>
  <si>
    <t xml:space="preserve"> P7</t>
  </si>
  <si>
    <t xml:space="preserve"> R1</t>
  </si>
  <si>
    <t xml:space="preserve"> R10</t>
  </si>
  <si>
    <t xml:space="preserve"> R11</t>
  </si>
  <si>
    <t xml:space="preserve"> R12</t>
  </si>
  <si>
    <t xml:space="preserve"> R13</t>
  </si>
  <si>
    <t xml:space="preserve"> R14</t>
  </si>
  <si>
    <t xml:space="preserve"> R15</t>
  </si>
  <si>
    <t xml:space="preserve"> R17</t>
  </si>
  <si>
    <t xml:space="preserve"> R18</t>
  </si>
  <si>
    <t xml:space="preserve"> R2</t>
  </si>
  <si>
    <t xml:space="preserve"> R20</t>
  </si>
  <si>
    <t xml:space="preserve"> R21</t>
  </si>
  <si>
    <t xml:space="preserve"> R4</t>
  </si>
  <si>
    <t xml:space="preserve"> R5</t>
  </si>
  <si>
    <t xml:space="preserve"> R7</t>
  </si>
  <si>
    <t xml:space="preserve"> R8</t>
  </si>
  <si>
    <t xml:space="preserve"> R9</t>
  </si>
  <si>
    <t xml:space="preserve"> T1</t>
  </si>
  <si>
    <t xml:space="preserve"> T17</t>
  </si>
  <si>
    <t xml:space="preserve"> T18</t>
  </si>
  <si>
    <t xml:space="preserve"> T19</t>
  </si>
  <si>
    <t xml:space="preserve"> T2</t>
  </si>
  <si>
    <t xml:space="preserve"> T20</t>
  </si>
  <si>
    <t xml:space="preserve"> T21</t>
  </si>
  <si>
    <t xml:space="preserve"> T3</t>
  </si>
  <si>
    <t xml:space="preserve"> T4</t>
  </si>
  <si>
    <t xml:space="preserve"> T5</t>
  </si>
  <si>
    <t xml:space="preserve"> U1</t>
  </si>
  <si>
    <t xml:space="preserve"> U10</t>
  </si>
  <si>
    <t xml:space="preserve"> U11</t>
  </si>
  <si>
    <t xml:space="preserve"> U12</t>
  </si>
  <si>
    <t xml:space="preserve"> U13</t>
  </si>
  <si>
    <t xml:space="preserve"> U14</t>
  </si>
  <si>
    <t xml:space="preserve"> U15</t>
  </si>
  <si>
    <t xml:space="preserve"> U16</t>
  </si>
  <si>
    <t xml:space="preserve"> U17</t>
  </si>
  <si>
    <t xml:space="preserve"> U18</t>
  </si>
  <si>
    <t xml:space="preserve"> U2</t>
  </si>
  <si>
    <t xml:space="preserve"> U20</t>
  </si>
  <si>
    <t xml:space="preserve"> U21</t>
  </si>
  <si>
    <t xml:space="preserve"> U4</t>
  </si>
  <si>
    <t xml:space="preserve"> U5</t>
  </si>
  <si>
    <t xml:space="preserve"> U6</t>
  </si>
  <si>
    <t xml:space="preserve"> U7</t>
  </si>
  <si>
    <t xml:space="preserve"> U8</t>
  </si>
  <si>
    <t xml:space="preserve"> U9</t>
  </si>
  <si>
    <t xml:space="preserve"> V1</t>
  </si>
  <si>
    <t xml:space="preserve"> V10</t>
  </si>
  <si>
    <t xml:space="preserve"> V11</t>
  </si>
  <si>
    <t xml:space="preserve"> V12</t>
  </si>
  <si>
    <t xml:space="preserve"> V13</t>
  </si>
  <si>
    <t xml:space="preserve"> V14</t>
  </si>
  <si>
    <t xml:space="preserve"> V15</t>
  </si>
  <si>
    <t xml:space="preserve"> V16</t>
  </si>
  <si>
    <t xml:space="preserve"> V17</t>
  </si>
  <si>
    <t xml:space="preserve"> V18</t>
  </si>
  <si>
    <t xml:space="preserve"> V2</t>
  </si>
  <si>
    <t xml:space="preserve"> V20</t>
  </si>
  <si>
    <t xml:space="preserve"> V21</t>
  </si>
  <si>
    <t xml:space="preserve"> V4</t>
  </si>
  <si>
    <t xml:space="preserve"> V5</t>
  </si>
  <si>
    <t xml:space="preserve"> V6</t>
  </si>
  <si>
    <t xml:space="preserve"> V7</t>
  </si>
  <si>
    <t xml:space="preserve"> V8</t>
  </si>
  <si>
    <t xml:space="preserve"> V9</t>
  </si>
  <si>
    <t xml:space="preserve"> W1</t>
  </si>
  <si>
    <t xml:space="preserve"> W11</t>
  </si>
  <si>
    <t xml:space="preserve"> W16</t>
  </si>
  <si>
    <t xml:space="preserve"> W2</t>
  </si>
  <si>
    <t xml:space="preserve"> W20</t>
  </si>
  <si>
    <t xml:space="preserve"> W21</t>
  </si>
  <si>
    <t xml:space="preserve"> W6</t>
  </si>
  <si>
    <t xml:space="preserve"> Y1</t>
  </si>
  <si>
    <t xml:space="preserve"> Y10</t>
  </si>
  <si>
    <t xml:space="preserve"> Y11</t>
  </si>
  <si>
    <t xml:space="preserve"> Y12</t>
  </si>
  <si>
    <t xml:space="preserve"> Y13</t>
  </si>
  <si>
    <t xml:space="preserve"> Y14</t>
  </si>
  <si>
    <t xml:space="preserve"> Y15</t>
  </si>
  <si>
    <t xml:space="preserve"> Y16</t>
  </si>
  <si>
    <t xml:space="preserve"> Y17</t>
  </si>
  <si>
    <t xml:space="preserve"> Y18</t>
  </si>
  <si>
    <t xml:space="preserve"> Y19</t>
  </si>
  <si>
    <t xml:space="preserve"> Y2</t>
  </si>
  <si>
    <t xml:space="preserve"> Y20</t>
  </si>
  <si>
    <t xml:space="preserve"> Y21</t>
  </si>
  <si>
    <t xml:space="preserve"> Y3</t>
  </si>
  <si>
    <t xml:space="preserve"> Y4</t>
  </si>
  <si>
    <t xml:space="preserve"> Y5</t>
  </si>
  <si>
    <t xml:space="preserve"> Y6</t>
  </si>
  <si>
    <t xml:space="preserve"> Y7</t>
  </si>
  <si>
    <t xml:space="preserve"> Y8</t>
  </si>
  <si>
    <t xml:space="preserve"> Y9</t>
  </si>
  <si>
    <t>DNC or VSS or VSS through the corresponding resistor.</t>
  </si>
  <si>
    <t>Must connect to VPP (2.5V or 3.3V)</t>
  </si>
  <si>
    <t>Must connect directly to 3.3V or 2.5V</t>
  </si>
  <si>
    <t>Connect to either VDDI5(JTAG) or VSS through resistor (200 to 1K ohm)</t>
  </si>
  <si>
    <t>Must connect to VDDI2</t>
  </si>
  <si>
    <t>Must connect to VDDI3</t>
  </si>
  <si>
    <t>Must connect to VDDI4</t>
  </si>
  <si>
    <t>Pull-up to VDDI5(JTAG bank) through 1K ohm resistor</t>
  </si>
  <si>
    <t>DDRIO77NB1/MDDR_DQ_ECC0</t>
  </si>
  <si>
    <t>DDRIO77PB1/MDDR_DQ_ECC1</t>
  </si>
  <si>
    <t>MSIOD160NB7</t>
  </si>
  <si>
    <t>MSIOD161NB7</t>
  </si>
  <si>
    <t>MSIOD161PB7</t>
  </si>
  <si>
    <t>MSIOD160PB7</t>
  </si>
  <si>
    <t>Must connect directly to VDD</t>
  </si>
  <si>
    <t>M2S060-FCS325 Pin Name</t>
  </si>
  <si>
    <t xml:space="preserve">SmartFusion2 M2S060T(S)/ M2S060 Pin Assignment table for FCS325 for all device variant                                                                                                                                                                                                 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</si>
  <si>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</si>
  <si>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</si>
  <si>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</si>
  <si>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</si>
  <si>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</si>
  <si>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</si>
  <si>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</si>
  <si>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 xml:space="preserve"> </t>
  </si>
  <si>
    <t>Updated Pin Parasitic columns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</si>
</sst>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2"/>
      <name val="MS Sans Serif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6" fillId="0" borderId="0"/>
  </cellStyleXfs>
  <cellXfs count="47">
    <xf numFmtId="0" fontId="0" fillId="0" borderId="0" xfId="0"/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2" fillId="5" borderId="2" xfId="0" applyFont="1" applyFill="1" applyBorder="1" applyAlignment="1">
      <alignment horizontal="center"/>
    </xf>
    <xf numFmtId="0" fontId="0" fillId="0" borderId="1" xfId="0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/>
    </xf>
    <xf numFmtId="0" fontId="7" fillId="0" borderId="1" xfId="3" applyFont="1" applyBorder="1" applyAlignment="1">
      <alignment horizontal="center" vertical="top" wrapText="1"/>
    </xf>
    <xf numFmtId="0" fontId="7" fillId="0" borderId="1" xfId="3" applyFont="1" applyBorder="1" applyAlignment="1">
      <alignment horizontal="left" vertical="top" wrapText="1"/>
    </xf>
    <xf numFmtId="0" fontId="7" fillId="0" borderId="0" xfId="3" applyFont="1" applyAlignment="1">
      <alignment horizontal="center" vertical="top" wrapText="1"/>
    </xf>
    <xf numFmtId="0" fontId="6" fillId="0" borderId="0" xfId="3" applyAlignment="1">
      <alignment vertical="top"/>
    </xf>
    <xf numFmtId="0" fontId="6" fillId="0" borderId="0" xfId="3" applyAlignment="1">
      <alignment horizontal="center" vertical="top"/>
    </xf>
    <xf numFmtId="0" fontId="6" fillId="0" borderId="0" xfId="3" applyAlignment="1">
      <alignment horizontal="left" vertical="top"/>
    </xf>
    <xf numFmtId="0" fontId="8" fillId="0" borderId="0" xfId="3" applyFont="1" applyAlignment="1">
      <alignment vertical="top"/>
    </xf>
    <xf numFmtId="14" fontId="4" fillId="0" borderId="1" xfId="3" applyNumberFormat="1" applyFont="1" applyBorder="1" applyAlignment="1">
      <alignment vertical="top" wrapText="1"/>
    </xf>
    <xf numFmtId="14" fontId="4" fillId="0" borderId="1" xfId="3" applyNumberFormat="1" applyFont="1" applyBorder="1" applyAlignment="1">
      <alignment horizontal="center" vertical="top" wrapText="1"/>
    </xf>
    <xf numFmtId="14" fontId="4" fillId="0" borderId="1" xfId="3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0" fillId="6" borderId="1" xfId="0" applyFill="1" applyBorder="1" applyAlignment="1">
      <alignment wrapText="1"/>
    </xf>
    <xf numFmtId="0" fontId="0" fillId="0" borderId="1" xfId="0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6" borderId="1" xfId="0" applyFill="1" applyBorder="1"/>
    <xf numFmtId="0" fontId="0" fillId="0" borderId="1" xfId="0" applyBorder="1" applyAlignment="1">
      <alignment vertical="center" wrapText="1"/>
    </xf>
    <xf numFmtId="0" fontId="4" fillId="0" borderId="1" xfId="3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ill="1" applyBorder="1" applyAlignment="1">
      <alignment wrapText="1"/>
    </xf>
    <xf numFmtId="0" fontId="4" fillId="0" borderId="1" xfId="3" applyFont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4">
    <cellStyle name="Normal" xfId="0" builtinId="0"/>
    <cellStyle name="Normal 10 2" xfId="1" xr:uid="{00000000-0005-0000-0000-000001000000}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zoomScaleNormal="100" workbookViewId="0">
      <selection activeCell="B13" sqref="B13"/>
    </sheetView>
  </sheetViews>
  <sheetFormatPr defaultColWidth="9.1796875" defaultRowHeight="13" x14ac:dyDescent="0.35"/>
  <cols>
    <col min="1" max="1" width="10.7265625" style="11" bestFit="1" customWidth="1"/>
    <col min="2" max="2" width="76.81640625" style="11" customWidth="1"/>
    <col min="3" max="3" width="17.7265625" style="12" customWidth="1"/>
    <col min="4" max="32" width="9.1796875" style="10"/>
    <col min="33" max="33" width="1.81640625" style="10" bestFit="1" customWidth="1"/>
    <col min="34" max="16384" width="9.1796875" style="10"/>
  </cols>
  <sheetData>
    <row r="1" spans="1:3" s="13" customFormat="1" ht="15.5" x14ac:dyDescent="0.35">
      <c r="A1" s="34" t="s">
        <v>620</v>
      </c>
      <c r="B1" s="34"/>
      <c r="C1" s="34"/>
    </row>
    <row r="2" spans="1:3" s="9" customFormat="1" x14ac:dyDescent="0.35">
      <c r="A2" s="7" t="s">
        <v>53</v>
      </c>
      <c r="B2" s="7" t="s">
        <v>54</v>
      </c>
      <c r="C2" s="8" t="s">
        <v>55</v>
      </c>
    </row>
    <row r="3" spans="1:3" ht="15.75" customHeight="1" x14ac:dyDescent="0.35">
      <c r="A3" s="29">
        <v>0</v>
      </c>
      <c r="B3" s="14" t="s">
        <v>56</v>
      </c>
      <c r="C3" s="15">
        <v>41964</v>
      </c>
    </row>
    <row r="4" spans="1:3" ht="14.5" x14ac:dyDescent="0.35">
      <c r="A4" s="29">
        <v>1</v>
      </c>
      <c r="B4" s="16" t="s">
        <v>629</v>
      </c>
      <c r="C4" s="15">
        <v>43907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39"/>
  <sheetViews>
    <sheetView tabSelected="1" zoomScale="85" zoomScaleNormal="85" workbookViewId="0">
      <pane ySplit="3" topLeftCell="A4" activePane="bottomLeft" state="frozen"/>
      <selection pane="bottomLeft" activeCell="B7" sqref="B7"/>
    </sheetView>
  </sheetViews>
  <sheetFormatPr defaultColWidth="9.1796875" defaultRowHeight="14.5" x14ac:dyDescent="0.35"/>
  <cols>
    <col min="1" max="1" width="8.453125" style="18" bestFit="1" customWidth="1"/>
    <col min="2" max="2" width="58" style="18" customWidth="1"/>
    <col min="3" max="3" width="8.26953125" style="19" bestFit="1" customWidth="1"/>
    <col min="4" max="4" width="9.1796875" style="19" bestFit="1" customWidth="1"/>
    <col min="5" max="5" width="17.26953125" style="18" bestFit="1" customWidth="1"/>
    <col min="6" max="6" width="15.81640625" style="18" bestFit="1" customWidth="1"/>
    <col min="7" max="7" width="16.7265625" style="18" bestFit="1" customWidth="1"/>
    <col min="8" max="13" width="16.7265625" style="18" customWidth="1"/>
    <col min="14" max="14" width="53.54296875" style="18" customWidth="1"/>
    <col min="15" max="16384" width="9.1796875" style="18"/>
  </cols>
  <sheetData>
    <row r="1" spans="1:14" customFormat="1" x14ac:dyDescent="0.35">
      <c r="A1" s="40" t="s">
        <v>0</v>
      </c>
      <c r="B1" s="41" t="s">
        <v>79</v>
      </c>
      <c r="C1" s="44" t="s">
        <v>1</v>
      </c>
      <c r="D1" s="44" t="s">
        <v>2</v>
      </c>
      <c r="E1" s="40" t="s">
        <v>3</v>
      </c>
      <c r="F1" s="40"/>
      <c r="G1" s="40"/>
      <c r="H1" s="40" t="s">
        <v>621</v>
      </c>
      <c r="I1" s="40"/>
      <c r="J1" s="40"/>
      <c r="K1" s="40"/>
      <c r="L1" s="40"/>
      <c r="M1" s="40"/>
      <c r="N1" s="35" t="s">
        <v>4</v>
      </c>
    </row>
    <row r="2" spans="1:14" customFormat="1" x14ac:dyDescent="0.35">
      <c r="A2" s="40"/>
      <c r="B2" s="42"/>
      <c r="C2" s="45"/>
      <c r="D2" s="45"/>
      <c r="E2" s="17" t="s">
        <v>5</v>
      </c>
      <c r="F2" s="17" t="s">
        <v>6</v>
      </c>
      <c r="G2" s="17" t="s">
        <v>7</v>
      </c>
      <c r="H2" s="30" t="s">
        <v>622</v>
      </c>
      <c r="I2" s="30" t="s">
        <v>623</v>
      </c>
      <c r="J2" s="30" t="s">
        <v>624</v>
      </c>
      <c r="K2" s="30" t="s">
        <v>625</v>
      </c>
      <c r="L2" s="30" t="s">
        <v>626</v>
      </c>
      <c r="M2" s="30" t="s">
        <v>627</v>
      </c>
      <c r="N2" s="36"/>
    </row>
    <row r="3" spans="1:14" customFormat="1" x14ac:dyDescent="0.35">
      <c r="A3" s="40"/>
      <c r="B3" s="43"/>
      <c r="C3" s="46"/>
      <c r="D3" s="46"/>
      <c r="E3" s="17"/>
      <c r="F3" s="17"/>
      <c r="G3" s="17"/>
      <c r="H3" s="30"/>
      <c r="I3" s="30"/>
      <c r="J3" s="30"/>
      <c r="K3" s="30"/>
      <c r="L3" s="30"/>
      <c r="M3" s="30"/>
      <c r="N3" s="37"/>
    </row>
    <row r="4" spans="1:14" x14ac:dyDescent="0.35">
      <c r="A4" s="26" t="s">
        <v>279</v>
      </c>
      <c r="B4" s="27" t="s">
        <v>8</v>
      </c>
      <c r="C4" s="2"/>
      <c r="D4" s="2"/>
      <c r="E4" s="1" t="str">
        <f t="shared" ref="E4:E67" si="0">IF(LEFT(B4,5)="MSIOD","Y","N")</f>
        <v>N</v>
      </c>
      <c r="F4" s="1" t="str">
        <f t="shared" ref="F4:F67" si="1">IF(
AND(
LEFT(B4,3)="MSI",E4="N"),"Y","N")</f>
        <v>N</v>
      </c>
      <c r="G4" s="1" t="str">
        <f t="shared" ref="G4:G67" si="2">IF(LEFT(B4,5)="DDRIO","Y","N")</f>
        <v>N</v>
      </c>
      <c r="H4" s="1"/>
      <c r="I4" s="1"/>
      <c r="J4" s="1"/>
      <c r="K4" s="1"/>
      <c r="L4" s="1"/>
      <c r="M4" s="1"/>
      <c r="N4" s="23" t="s">
        <v>8</v>
      </c>
    </row>
    <row r="5" spans="1:14" x14ac:dyDescent="0.35">
      <c r="A5" s="26" t="s">
        <v>280</v>
      </c>
      <c r="B5" s="27" t="s">
        <v>80</v>
      </c>
      <c r="C5" s="2">
        <v>1</v>
      </c>
      <c r="D5" s="2" t="s">
        <v>9</v>
      </c>
      <c r="E5" s="1" t="str">
        <f t="shared" si="0"/>
        <v>N</v>
      </c>
      <c r="F5" s="1" t="str">
        <f t="shared" si="1"/>
        <v>N</v>
      </c>
      <c r="G5" s="1" t="str">
        <f t="shared" si="2"/>
        <v>Y</v>
      </c>
      <c r="H5" s="1">
        <v>5.67882</v>
      </c>
      <c r="I5" s="1">
        <v>1.14019</v>
      </c>
      <c r="J5" s="1">
        <v>2.5227599999999999</v>
      </c>
      <c r="K5" s="1">
        <v>0.74089000000000005</v>
      </c>
      <c r="L5" s="1">
        <v>19.3704</v>
      </c>
      <c r="M5" s="1">
        <v>43.232900000000001</v>
      </c>
      <c r="N5" s="23" t="s">
        <v>10</v>
      </c>
    </row>
    <row r="6" spans="1:14" x14ac:dyDescent="0.35">
      <c r="A6" s="26" t="s">
        <v>281</v>
      </c>
      <c r="B6" s="27" t="s">
        <v>8</v>
      </c>
      <c r="C6" s="2"/>
      <c r="D6" s="2"/>
      <c r="E6" s="1" t="str">
        <f t="shared" si="0"/>
        <v>N</v>
      </c>
      <c r="F6" s="1" t="str">
        <f t="shared" si="1"/>
        <v>N</v>
      </c>
      <c r="G6" s="1" t="str">
        <f t="shared" si="2"/>
        <v>N</v>
      </c>
      <c r="H6" s="1"/>
      <c r="I6" s="1"/>
      <c r="J6" s="1"/>
      <c r="K6" s="1"/>
      <c r="L6" s="1"/>
      <c r="M6" s="1"/>
      <c r="N6" s="23" t="s">
        <v>8</v>
      </c>
    </row>
    <row r="7" spans="1:14" x14ac:dyDescent="0.35">
      <c r="A7" s="26" t="s">
        <v>282</v>
      </c>
      <c r="B7" s="27" t="s">
        <v>81</v>
      </c>
      <c r="C7" s="2">
        <v>1</v>
      </c>
      <c r="D7" s="2" t="s">
        <v>9</v>
      </c>
      <c r="E7" s="1" t="str">
        <f t="shared" si="0"/>
        <v>N</v>
      </c>
      <c r="F7" s="1" t="str">
        <f t="shared" si="1"/>
        <v>N</v>
      </c>
      <c r="G7" s="1" t="str">
        <f t="shared" si="2"/>
        <v>Y</v>
      </c>
      <c r="H7" s="1">
        <v>4.7912699999999999</v>
      </c>
      <c r="I7" s="1">
        <v>0.76429000000000002</v>
      </c>
      <c r="J7" s="1">
        <v>2.30389</v>
      </c>
      <c r="K7" s="1">
        <v>0.56820499999999996</v>
      </c>
      <c r="L7" s="1">
        <v>15.0083</v>
      </c>
      <c r="M7" s="1">
        <v>36.181199999999997</v>
      </c>
      <c r="N7" s="23" t="s">
        <v>10</v>
      </c>
    </row>
    <row r="8" spans="1:14" x14ac:dyDescent="0.35">
      <c r="A8" s="26" t="s">
        <v>283</v>
      </c>
      <c r="B8" s="27" t="s">
        <v>82</v>
      </c>
      <c r="C8" s="2">
        <v>1</v>
      </c>
      <c r="D8" s="2" t="s">
        <v>9</v>
      </c>
      <c r="E8" s="1" t="str">
        <f t="shared" si="0"/>
        <v>N</v>
      </c>
      <c r="F8" s="1" t="str">
        <f t="shared" si="1"/>
        <v>N</v>
      </c>
      <c r="G8" s="1" t="str">
        <f t="shared" si="2"/>
        <v>Y</v>
      </c>
      <c r="H8" s="1">
        <v>5.1318700000000002</v>
      </c>
      <c r="I8" s="1">
        <v>0.94054899999999997</v>
      </c>
      <c r="J8" s="1">
        <v>2.2235900000000002</v>
      </c>
      <c r="K8" s="1">
        <v>0.61023400000000005</v>
      </c>
      <c r="L8" s="1">
        <v>18.0047</v>
      </c>
      <c r="M8" s="1">
        <v>36.836199999999998</v>
      </c>
      <c r="N8" s="23" t="s">
        <v>10</v>
      </c>
    </row>
    <row r="9" spans="1:14" x14ac:dyDescent="0.35">
      <c r="A9" s="26" t="s">
        <v>284</v>
      </c>
      <c r="B9" s="27" t="s">
        <v>83</v>
      </c>
      <c r="C9" s="2">
        <v>1</v>
      </c>
      <c r="D9" s="2" t="s">
        <v>9</v>
      </c>
      <c r="E9" s="1" t="str">
        <f t="shared" si="0"/>
        <v>N</v>
      </c>
      <c r="F9" s="1" t="str">
        <f t="shared" si="1"/>
        <v>N</v>
      </c>
      <c r="G9" s="1" t="str">
        <f t="shared" si="2"/>
        <v>Y</v>
      </c>
      <c r="H9" s="1">
        <v>5.9373899999999997</v>
      </c>
      <c r="I9" s="1">
        <v>1.1125100000000001</v>
      </c>
      <c r="J9" s="1">
        <v>2.7128700000000001</v>
      </c>
      <c r="K9" s="1">
        <v>0.76105299999999998</v>
      </c>
      <c r="L9" s="1">
        <v>23.888999999999999</v>
      </c>
      <c r="M9" s="1">
        <v>45.438299999999998</v>
      </c>
      <c r="N9" s="23" t="s">
        <v>10</v>
      </c>
    </row>
    <row r="10" spans="1:14" x14ac:dyDescent="0.35">
      <c r="A10" s="26" t="s">
        <v>285</v>
      </c>
      <c r="B10" s="27" t="s">
        <v>84</v>
      </c>
      <c r="C10" s="2">
        <v>1</v>
      </c>
      <c r="D10" s="2" t="s">
        <v>9</v>
      </c>
      <c r="E10" s="1" t="str">
        <f t="shared" si="0"/>
        <v>N</v>
      </c>
      <c r="F10" s="1" t="str">
        <f t="shared" si="1"/>
        <v>N</v>
      </c>
      <c r="G10" s="1" t="str">
        <f t="shared" si="2"/>
        <v>Y</v>
      </c>
      <c r="H10" s="1">
        <v>6.4494499999999997</v>
      </c>
      <c r="I10" s="1">
        <v>1.2479199999999999</v>
      </c>
      <c r="J10" s="1">
        <v>3.1239699999999999</v>
      </c>
      <c r="K10" s="1">
        <v>0.81831200000000004</v>
      </c>
      <c r="L10" s="1">
        <v>25.5352</v>
      </c>
      <c r="M10" s="1">
        <v>50.560600000000001</v>
      </c>
      <c r="N10" s="23" t="s">
        <v>10</v>
      </c>
    </row>
    <row r="11" spans="1:14" x14ac:dyDescent="0.35">
      <c r="A11" s="26" t="s">
        <v>286</v>
      </c>
      <c r="B11" s="27" t="s">
        <v>8</v>
      </c>
      <c r="C11" s="2"/>
      <c r="D11" s="2"/>
      <c r="E11" s="1" t="str">
        <f t="shared" si="0"/>
        <v>N</v>
      </c>
      <c r="F11" s="1" t="str">
        <f t="shared" si="1"/>
        <v>N</v>
      </c>
      <c r="G11" s="1" t="str">
        <f t="shared" si="2"/>
        <v>N</v>
      </c>
      <c r="H11" s="1"/>
      <c r="I11" s="1"/>
      <c r="J11" s="1"/>
      <c r="K11" s="1"/>
      <c r="L11" s="1"/>
      <c r="M11" s="1"/>
      <c r="N11" s="23" t="s">
        <v>8</v>
      </c>
    </row>
    <row r="12" spans="1:14" x14ac:dyDescent="0.35">
      <c r="A12" s="26" t="s">
        <v>287</v>
      </c>
      <c r="B12" s="27" t="s">
        <v>85</v>
      </c>
      <c r="C12" s="2">
        <v>1</v>
      </c>
      <c r="D12" s="2" t="s">
        <v>9</v>
      </c>
      <c r="E12" s="1" t="str">
        <f t="shared" si="0"/>
        <v>N</v>
      </c>
      <c r="F12" s="1" t="str">
        <f t="shared" si="1"/>
        <v>N</v>
      </c>
      <c r="G12" s="1" t="str">
        <f t="shared" si="2"/>
        <v>Y</v>
      </c>
      <c r="H12" s="1">
        <v>5.9762399999999998</v>
      </c>
      <c r="I12" s="1">
        <v>0.94337199999999999</v>
      </c>
      <c r="J12" s="1">
        <v>3.05511</v>
      </c>
      <c r="K12" s="1">
        <v>0.94363399999999997</v>
      </c>
      <c r="L12" s="1">
        <v>23.8095</v>
      </c>
      <c r="M12" s="1">
        <v>53.692700000000002</v>
      </c>
      <c r="N12" s="23" t="s">
        <v>10</v>
      </c>
    </row>
    <row r="13" spans="1:14" x14ac:dyDescent="0.35">
      <c r="A13" s="26" t="s">
        <v>288</v>
      </c>
      <c r="B13" s="27" t="s">
        <v>86</v>
      </c>
      <c r="C13" s="2">
        <v>1</v>
      </c>
      <c r="D13" s="2" t="s">
        <v>9</v>
      </c>
      <c r="E13" s="1" t="str">
        <f t="shared" si="0"/>
        <v>N</v>
      </c>
      <c r="F13" s="1" t="str">
        <f t="shared" si="1"/>
        <v>N</v>
      </c>
      <c r="G13" s="1" t="str">
        <f t="shared" si="2"/>
        <v>Y</v>
      </c>
      <c r="H13" s="1">
        <v>6.4318900000000001</v>
      </c>
      <c r="I13" s="1">
        <v>1.08148</v>
      </c>
      <c r="J13" s="1">
        <v>2.9209499999999999</v>
      </c>
      <c r="K13" s="1">
        <v>0.98150999999999999</v>
      </c>
      <c r="L13" s="1">
        <v>24.7439</v>
      </c>
      <c r="M13" s="1">
        <v>53.543900000000001</v>
      </c>
      <c r="N13" s="23" t="s">
        <v>10</v>
      </c>
    </row>
    <row r="14" spans="1:14" x14ac:dyDescent="0.35">
      <c r="A14" s="26" t="s">
        <v>289</v>
      </c>
      <c r="B14" s="27" t="s">
        <v>87</v>
      </c>
      <c r="C14" s="2">
        <v>1</v>
      </c>
      <c r="D14" s="2" t="s">
        <v>9</v>
      </c>
      <c r="E14" s="1" t="str">
        <f t="shared" si="0"/>
        <v>N</v>
      </c>
      <c r="F14" s="1" t="str">
        <f t="shared" si="1"/>
        <v>N</v>
      </c>
      <c r="G14" s="1" t="str">
        <f t="shared" si="2"/>
        <v>Y</v>
      </c>
      <c r="H14" s="1">
        <v>7.0493899999999998</v>
      </c>
      <c r="I14" s="1">
        <v>1.20384</v>
      </c>
      <c r="J14" s="1">
        <v>2.8747699999999998</v>
      </c>
      <c r="K14" s="1">
        <v>1.0997699999999999</v>
      </c>
      <c r="L14" s="1">
        <v>27.537700000000001</v>
      </c>
      <c r="M14" s="1">
        <v>56.227800000000002</v>
      </c>
      <c r="N14" s="23" t="s">
        <v>10</v>
      </c>
    </row>
    <row r="15" spans="1:14" x14ac:dyDescent="0.35">
      <c r="A15" s="26" t="s">
        <v>290</v>
      </c>
      <c r="B15" s="27" t="s">
        <v>88</v>
      </c>
      <c r="C15" s="2">
        <v>1</v>
      </c>
      <c r="D15" s="2" t="s">
        <v>9</v>
      </c>
      <c r="E15" s="1" t="str">
        <f t="shared" si="0"/>
        <v>N</v>
      </c>
      <c r="F15" s="1" t="str">
        <f t="shared" si="1"/>
        <v>N</v>
      </c>
      <c r="G15" s="1" t="str">
        <f t="shared" si="2"/>
        <v>Y</v>
      </c>
      <c r="H15" s="1">
        <v>4.5999999999999996</v>
      </c>
      <c r="I15" s="1">
        <v>0.81582100000000002</v>
      </c>
      <c r="J15" s="1">
        <v>1.8111200000000001</v>
      </c>
      <c r="K15" s="1">
        <v>0.65944199999999997</v>
      </c>
      <c r="L15" s="1">
        <v>15.682600000000001</v>
      </c>
      <c r="M15" s="1">
        <v>34.559100000000001</v>
      </c>
      <c r="N15" s="23" t="s">
        <v>10</v>
      </c>
    </row>
    <row r="16" spans="1:14" x14ac:dyDescent="0.35">
      <c r="A16" s="26" t="s">
        <v>291</v>
      </c>
      <c r="B16" s="27" t="s">
        <v>89</v>
      </c>
      <c r="C16" s="2">
        <v>1</v>
      </c>
      <c r="D16" s="2" t="s">
        <v>9</v>
      </c>
      <c r="E16" s="1" t="str">
        <f t="shared" si="0"/>
        <v>N</v>
      </c>
      <c r="F16" s="1" t="str">
        <f t="shared" si="1"/>
        <v>N</v>
      </c>
      <c r="G16" s="1" t="str">
        <f t="shared" si="2"/>
        <v>Y</v>
      </c>
      <c r="H16" s="1">
        <v>6.4079199999999998</v>
      </c>
      <c r="I16" s="1">
        <v>1.04924</v>
      </c>
      <c r="J16" s="1">
        <v>2.4460600000000001</v>
      </c>
      <c r="K16" s="1">
        <v>1.0328599999999999</v>
      </c>
      <c r="L16" s="1">
        <v>28.311299999999999</v>
      </c>
      <c r="M16" s="1">
        <v>50.263800000000003</v>
      </c>
      <c r="N16" s="23" t="s">
        <v>10</v>
      </c>
    </row>
    <row r="17" spans="1:14" x14ac:dyDescent="0.35">
      <c r="A17" s="26" t="s">
        <v>292</v>
      </c>
      <c r="B17" s="27" t="s">
        <v>8</v>
      </c>
      <c r="C17" s="2"/>
      <c r="D17" s="2"/>
      <c r="E17" s="1" t="str">
        <f t="shared" si="0"/>
        <v>N</v>
      </c>
      <c r="F17" s="1" t="str">
        <f t="shared" si="1"/>
        <v>N</v>
      </c>
      <c r="G17" s="1" t="str">
        <f t="shared" si="2"/>
        <v>N</v>
      </c>
      <c r="H17" s="1"/>
      <c r="I17" s="1"/>
      <c r="J17" s="1"/>
      <c r="K17" s="1"/>
      <c r="L17" s="1"/>
      <c r="M17" s="1"/>
      <c r="N17" s="23" t="s">
        <v>8</v>
      </c>
    </row>
    <row r="18" spans="1:14" x14ac:dyDescent="0.35">
      <c r="A18" s="26" t="s">
        <v>293</v>
      </c>
      <c r="B18" s="27" t="s">
        <v>90</v>
      </c>
      <c r="C18" s="2">
        <v>1</v>
      </c>
      <c r="D18" s="2" t="s">
        <v>9</v>
      </c>
      <c r="E18" s="1" t="str">
        <f t="shared" si="0"/>
        <v>N</v>
      </c>
      <c r="F18" s="1" t="str">
        <f t="shared" si="1"/>
        <v>N</v>
      </c>
      <c r="G18" s="1" t="str">
        <f t="shared" si="2"/>
        <v>Y</v>
      </c>
      <c r="H18" s="1">
        <v>4.02067</v>
      </c>
      <c r="I18" s="1">
        <v>0.654304</v>
      </c>
      <c r="J18" s="1">
        <v>1.67028</v>
      </c>
      <c r="K18" s="1">
        <v>0.56262000000000001</v>
      </c>
      <c r="L18" s="1">
        <v>14.301500000000001</v>
      </c>
      <c r="M18" s="1">
        <v>30.655100000000001</v>
      </c>
      <c r="N18" s="23" t="s">
        <v>10</v>
      </c>
    </row>
    <row r="19" spans="1:14" x14ac:dyDescent="0.35">
      <c r="A19" s="26" t="s">
        <v>294</v>
      </c>
      <c r="B19" s="27" t="s">
        <v>91</v>
      </c>
      <c r="C19" s="2">
        <v>1</v>
      </c>
      <c r="D19" s="2" t="s">
        <v>9</v>
      </c>
      <c r="E19" s="1" t="str">
        <f t="shared" si="0"/>
        <v>N</v>
      </c>
      <c r="F19" s="1" t="str">
        <f t="shared" si="1"/>
        <v>N</v>
      </c>
      <c r="G19" s="1" t="str">
        <f t="shared" si="2"/>
        <v>Y</v>
      </c>
      <c r="H19" s="1">
        <v>5.0365700000000002</v>
      </c>
      <c r="I19" s="1">
        <v>0.83604999999999996</v>
      </c>
      <c r="J19" s="1">
        <v>1.9635400000000001</v>
      </c>
      <c r="K19" s="1">
        <v>0.84514900000000004</v>
      </c>
      <c r="L19" s="1">
        <v>18.8505</v>
      </c>
      <c r="M19" s="1">
        <v>40.736699999999999</v>
      </c>
      <c r="N19" s="23" t="s">
        <v>10</v>
      </c>
    </row>
    <row r="20" spans="1:14" x14ac:dyDescent="0.35">
      <c r="A20" s="26" t="s">
        <v>295</v>
      </c>
      <c r="B20" s="27" t="s">
        <v>92</v>
      </c>
      <c r="C20" s="2">
        <v>1</v>
      </c>
      <c r="D20" s="2" t="s">
        <v>9</v>
      </c>
      <c r="E20" s="1" t="str">
        <f t="shared" si="0"/>
        <v>N</v>
      </c>
      <c r="F20" s="1" t="str">
        <f t="shared" si="1"/>
        <v>N</v>
      </c>
      <c r="G20" s="1" t="str">
        <f t="shared" si="2"/>
        <v>Y</v>
      </c>
      <c r="H20" s="1">
        <v>3.9178600000000001</v>
      </c>
      <c r="I20" s="1">
        <v>0.62272799999999995</v>
      </c>
      <c r="J20" s="1">
        <v>1.5050699999999999</v>
      </c>
      <c r="K20" s="1">
        <v>0.64655600000000002</v>
      </c>
      <c r="L20" s="1">
        <v>12.1252</v>
      </c>
      <c r="M20" s="1">
        <v>31.194700000000001</v>
      </c>
      <c r="N20" s="23" t="s">
        <v>10</v>
      </c>
    </row>
    <row r="21" spans="1:14" x14ac:dyDescent="0.35">
      <c r="A21" s="26" t="s">
        <v>296</v>
      </c>
      <c r="B21" s="27" t="s">
        <v>8</v>
      </c>
      <c r="C21" s="2"/>
      <c r="D21" s="2"/>
      <c r="E21" s="1" t="str">
        <f t="shared" si="0"/>
        <v>N</v>
      </c>
      <c r="F21" s="1" t="str">
        <f t="shared" si="1"/>
        <v>N</v>
      </c>
      <c r="G21" s="1" t="str">
        <f t="shared" si="2"/>
        <v>N</v>
      </c>
      <c r="H21" s="1"/>
      <c r="I21" s="1"/>
      <c r="J21" s="1"/>
      <c r="K21" s="1"/>
      <c r="L21" s="1"/>
      <c r="M21" s="1"/>
      <c r="N21" s="23" t="s">
        <v>8</v>
      </c>
    </row>
    <row r="22" spans="1:14" x14ac:dyDescent="0.35">
      <c r="A22" s="26" t="s">
        <v>297</v>
      </c>
      <c r="B22" s="27" t="s">
        <v>93</v>
      </c>
      <c r="C22" s="2">
        <v>1</v>
      </c>
      <c r="D22" s="2" t="s">
        <v>9</v>
      </c>
      <c r="E22" s="1" t="str">
        <f t="shared" si="0"/>
        <v>N</v>
      </c>
      <c r="F22" s="1" t="str">
        <f t="shared" si="1"/>
        <v>N</v>
      </c>
      <c r="G22" s="1" t="str">
        <f t="shared" si="2"/>
        <v>Y</v>
      </c>
      <c r="H22" s="1">
        <v>5.9313799999999999</v>
      </c>
      <c r="I22" s="1">
        <v>1.1899200000000001</v>
      </c>
      <c r="J22" s="1">
        <v>2.6019899999999998</v>
      </c>
      <c r="K22" s="1">
        <v>0.90908999999999995</v>
      </c>
      <c r="L22" s="1">
        <v>18.3078</v>
      </c>
      <c r="M22" s="1">
        <v>48.635899999999999</v>
      </c>
      <c r="N22" s="23" t="s">
        <v>10</v>
      </c>
    </row>
    <row r="23" spans="1:14" x14ac:dyDescent="0.35">
      <c r="A23" s="26" t="s">
        <v>298</v>
      </c>
      <c r="B23" s="27" t="s">
        <v>94</v>
      </c>
      <c r="C23" s="2">
        <v>1</v>
      </c>
      <c r="D23" s="2" t="s">
        <v>9</v>
      </c>
      <c r="E23" s="1" t="str">
        <f t="shared" si="0"/>
        <v>N</v>
      </c>
      <c r="F23" s="1" t="str">
        <f t="shared" si="1"/>
        <v>N</v>
      </c>
      <c r="G23" s="1" t="str">
        <f t="shared" si="2"/>
        <v>Y</v>
      </c>
      <c r="H23" s="1">
        <v>4.0041599999999997</v>
      </c>
      <c r="I23" s="1">
        <v>0.71379400000000004</v>
      </c>
      <c r="J23" s="1">
        <v>1.9381900000000001</v>
      </c>
      <c r="K23" s="1">
        <v>0.470335</v>
      </c>
      <c r="L23" s="1">
        <v>12.786300000000001</v>
      </c>
      <c r="M23" s="1">
        <v>30.192699999999999</v>
      </c>
      <c r="N23" s="23" t="s">
        <v>10</v>
      </c>
    </row>
    <row r="24" spans="1:14" x14ac:dyDescent="0.35">
      <c r="A24" s="26" t="s">
        <v>299</v>
      </c>
      <c r="B24" s="27" t="s">
        <v>95</v>
      </c>
      <c r="C24" s="2">
        <v>1</v>
      </c>
      <c r="D24" s="2" t="s">
        <v>9</v>
      </c>
      <c r="E24" s="1" t="str">
        <f t="shared" si="0"/>
        <v>N</v>
      </c>
      <c r="F24" s="1" t="str">
        <f t="shared" si="1"/>
        <v>N</v>
      </c>
      <c r="G24" s="1" t="str">
        <f t="shared" si="2"/>
        <v>Y</v>
      </c>
      <c r="H24" s="1">
        <v>4.4969900000000003</v>
      </c>
      <c r="I24" s="1">
        <v>0.80769400000000002</v>
      </c>
      <c r="J24" s="1">
        <v>2.0355400000000001</v>
      </c>
      <c r="K24" s="1">
        <v>0.60262800000000005</v>
      </c>
      <c r="L24" s="1">
        <v>13.544600000000001</v>
      </c>
      <c r="M24" s="1">
        <v>35.023899999999998</v>
      </c>
      <c r="N24" s="23" t="s">
        <v>10</v>
      </c>
    </row>
    <row r="25" spans="1:14" x14ac:dyDescent="0.35">
      <c r="A25" s="26" t="s">
        <v>300</v>
      </c>
      <c r="B25" s="27" t="s">
        <v>8</v>
      </c>
      <c r="C25" s="2"/>
      <c r="D25" s="2"/>
      <c r="E25" s="1" t="str">
        <f t="shared" si="0"/>
        <v>N</v>
      </c>
      <c r="F25" s="1" t="str">
        <f t="shared" si="1"/>
        <v>N</v>
      </c>
      <c r="G25" s="1" t="str">
        <f t="shared" si="2"/>
        <v>N</v>
      </c>
      <c r="H25" s="1"/>
      <c r="I25" s="1"/>
      <c r="J25" s="1"/>
      <c r="K25" s="1"/>
      <c r="L25" s="1"/>
      <c r="M25" s="1"/>
      <c r="N25" s="23" t="s">
        <v>8</v>
      </c>
    </row>
    <row r="26" spans="1:14" x14ac:dyDescent="0.35">
      <c r="A26" s="26" t="s">
        <v>301</v>
      </c>
      <c r="B26" s="27" t="s">
        <v>96</v>
      </c>
      <c r="C26" s="2">
        <v>6</v>
      </c>
      <c r="D26" s="2" t="s">
        <v>9</v>
      </c>
      <c r="E26" s="1" t="str">
        <f t="shared" si="0"/>
        <v>N</v>
      </c>
      <c r="F26" s="1" t="str">
        <f t="shared" si="1"/>
        <v>Y</v>
      </c>
      <c r="G26" s="1" t="str">
        <f t="shared" si="2"/>
        <v>N</v>
      </c>
      <c r="H26" s="1">
        <v>4.1048499999999999</v>
      </c>
      <c r="I26" s="1">
        <v>0.40449099999999999</v>
      </c>
      <c r="J26" s="1">
        <v>1.6710799999999999</v>
      </c>
      <c r="K26" s="1">
        <v>0.72872300000000001</v>
      </c>
      <c r="L26" s="1">
        <v>3.7188400000000001</v>
      </c>
      <c r="M26" s="1">
        <v>34.896299999999997</v>
      </c>
      <c r="N26" s="23" t="s">
        <v>10</v>
      </c>
    </row>
    <row r="27" spans="1:14" x14ac:dyDescent="0.35">
      <c r="A27" s="26" t="s">
        <v>302</v>
      </c>
      <c r="B27" s="27" t="s">
        <v>97</v>
      </c>
      <c r="C27" s="2">
        <v>6</v>
      </c>
      <c r="D27" s="2" t="s">
        <v>9</v>
      </c>
      <c r="E27" s="1" t="str">
        <f t="shared" si="0"/>
        <v>N</v>
      </c>
      <c r="F27" s="1" t="str">
        <f t="shared" si="1"/>
        <v>Y</v>
      </c>
      <c r="G27" s="1" t="str">
        <f t="shared" si="2"/>
        <v>N</v>
      </c>
      <c r="H27" s="1">
        <v>3.6096300000000001</v>
      </c>
      <c r="I27" s="1">
        <v>0.47442800000000002</v>
      </c>
      <c r="J27" s="1">
        <v>1.46252</v>
      </c>
      <c r="K27" s="1">
        <v>0.52342200000000005</v>
      </c>
      <c r="L27" s="1">
        <v>3.0274399999999999</v>
      </c>
      <c r="M27" s="1">
        <v>27.667999999999999</v>
      </c>
      <c r="N27" s="23" t="s">
        <v>10</v>
      </c>
    </row>
    <row r="28" spans="1:14" x14ac:dyDescent="0.35">
      <c r="A28" s="26" t="s">
        <v>303</v>
      </c>
      <c r="B28" s="27" t="s">
        <v>8</v>
      </c>
      <c r="C28" s="2"/>
      <c r="D28" s="2"/>
      <c r="E28" s="1" t="str">
        <f t="shared" si="0"/>
        <v>N</v>
      </c>
      <c r="F28" s="1" t="str">
        <f t="shared" si="1"/>
        <v>N</v>
      </c>
      <c r="G28" s="1" t="str">
        <f t="shared" si="2"/>
        <v>N</v>
      </c>
      <c r="H28" s="1"/>
      <c r="I28" s="1"/>
      <c r="J28" s="1"/>
      <c r="K28" s="1"/>
      <c r="L28" s="1"/>
      <c r="M28" s="1"/>
      <c r="N28" s="23" t="s">
        <v>8</v>
      </c>
    </row>
    <row r="29" spans="1:14" x14ac:dyDescent="0.35">
      <c r="A29" s="26" t="s">
        <v>304</v>
      </c>
      <c r="B29" s="27" t="s">
        <v>76</v>
      </c>
      <c r="C29" s="2"/>
      <c r="D29" s="2"/>
      <c r="E29" s="1" t="str">
        <f t="shared" si="0"/>
        <v>N</v>
      </c>
      <c r="F29" s="1" t="str">
        <f t="shared" si="1"/>
        <v>N</v>
      </c>
      <c r="G29" s="1" t="str">
        <f t="shared" si="2"/>
        <v>N</v>
      </c>
      <c r="H29" s="1"/>
      <c r="I29" s="1"/>
      <c r="J29" s="1"/>
      <c r="K29" s="1"/>
      <c r="L29" s="1"/>
      <c r="M29" s="1"/>
      <c r="N29" s="23" t="s">
        <v>11</v>
      </c>
    </row>
    <row r="30" spans="1:14" x14ac:dyDescent="0.35">
      <c r="A30" s="26" t="s">
        <v>305</v>
      </c>
      <c r="B30" s="27" t="s">
        <v>8</v>
      </c>
      <c r="C30" s="2"/>
      <c r="D30" s="2"/>
      <c r="E30" s="1" t="str">
        <f t="shared" si="0"/>
        <v>N</v>
      </c>
      <c r="F30" s="1" t="str">
        <f t="shared" si="1"/>
        <v>N</v>
      </c>
      <c r="G30" s="1" t="str">
        <f t="shared" si="2"/>
        <v>N</v>
      </c>
      <c r="H30" s="1"/>
      <c r="I30" s="1"/>
      <c r="J30" s="1"/>
      <c r="K30" s="1"/>
      <c r="L30" s="1"/>
      <c r="M30" s="1"/>
      <c r="N30" s="23" t="s">
        <v>8</v>
      </c>
    </row>
    <row r="31" spans="1:14" x14ac:dyDescent="0.35">
      <c r="A31" s="26" t="s">
        <v>306</v>
      </c>
      <c r="B31" s="27" t="s">
        <v>77</v>
      </c>
      <c r="C31" s="2"/>
      <c r="D31" s="2"/>
      <c r="E31" s="1" t="str">
        <f t="shared" si="0"/>
        <v>N</v>
      </c>
      <c r="F31" s="1" t="str">
        <f t="shared" si="1"/>
        <v>N</v>
      </c>
      <c r="G31" s="1" t="str">
        <f t="shared" si="2"/>
        <v>N</v>
      </c>
      <c r="H31" s="1"/>
      <c r="I31" s="1"/>
      <c r="J31" s="1"/>
      <c r="K31" s="1"/>
      <c r="L31" s="1"/>
      <c r="M31" s="1"/>
      <c r="N31" s="23" t="s">
        <v>8</v>
      </c>
    </row>
    <row r="32" spans="1:14" x14ac:dyDescent="0.35">
      <c r="A32" s="26" t="s">
        <v>307</v>
      </c>
      <c r="B32" s="27" t="s">
        <v>8</v>
      </c>
      <c r="C32" s="2"/>
      <c r="D32" s="2"/>
      <c r="E32" s="1" t="str">
        <f t="shared" si="0"/>
        <v>N</v>
      </c>
      <c r="F32" s="1" t="str">
        <f t="shared" si="1"/>
        <v>N</v>
      </c>
      <c r="G32" s="1" t="str">
        <f t="shared" si="2"/>
        <v>N</v>
      </c>
      <c r="H32" s="1"/>
      <c r="I32" s="1"/>
      <c r="J32" s="1"/>
      <c r="K32" s="1"/>
      <c r="L32" s="1"/>
      <c r="M32" s="1"/>
      <c r="N32" s="23" t="s">
        <v>8</v>
      </c>
    </row>
    <row r="33" spans="1:14" x14ac:dyDescent="0.35">
      <c r="A33" s="26" t="s">
        <v>308</v>
      </c>
      <c r="B33" s="27" t="s">
        <v>12</v>
      </c>
      <c r="C33" s="2"/>
      <c r="D33" s="2"/>
      <c r="E33" s="1" t="str">
        <f t="shared" si="0"/>
        <v>N</v>
      </c>
      <c r="F33" s="1" t="str">
        <f t="shared" si="1"/>
        <v>N</v>
      </c>
      <c r="G33" s="1" t="str">
        <f t="shared" si="2"/>
        <v>N</v>
      </c>
      <c r="H33" s="1"/>
      <c r="I33" s="1"/>
      <c r="J33" s="1"/>
      <c r="K33" s="1"/>
      <c r="L33" s="1"/>
      <c r="M33" s="1"/>
      <c r="N33" s="23" t="s">
        <v>11</v>
      </c>
    </row>
    <row r="34" spans="1:14" x14ac:dyDescent="0.35">
      <c r="A34" s="26" t="s">
        <v>309</v>
      </c>
      <c r="B34" s="27" t="s">
        <v>8</v>
      </c>
      <c r="C34" s="2"/>
      <c r="D34" s="2"/>
      <c r="E34" s="1" t="str">
        <f t="shared" si="0"/>
        <v>N</v>
      </c>
      <c r="F34" s="1" t="str">
        <f t="shared" si="1"/>
        <v>N</v>
      </c>
      <c r="G34" s="1" t="str">
        <f t="shared" si="2"/>
        <v>N</v>
      </c>
      <c r="H34" s="1"/>
      <c r="I34" s="1"/>
      <c r="J34" s="1"/>
      <c r="K34" s="1"/>
      <c r="L34" s="1"/>
      <c r="M34" s="1"/>
      <c r="N34" s="23" t="s">
        <v>8</v>
      </c>
    </row>
    <row r="35" spans="1:14" x14ac:dyDescent="0.35">
      <c r="A35" s="26" t="s">
        <v>310</v>
      </c>
      <c r="B35" s="27" t="s">
        <v>13</v>
      </c>
      <c r="C35" s="2"/>
      <c r="D35" s="2"/>
      <c r="E35" s="1" t="str">
        <f t="shared" si="0"/>
        <v>N</v>
      </c>
      <c r="F35" s="1" t="str">
        <f t="shared" si="1"/>
        <v>N</v>
      </c>
      <c r="G35" s="1" t="str">
        <f t="shared" si="2"/>
        <v>N</v>
      </c>
      <c r="H35" s="1"/>
      <c r="I35" s="1"/>
      <c r="J35" s="1"/>
      <c r="K35" s="1"/>
      <c r="L35" s="1"/>
      <c r="M35" s="1"/>
      <c r="N35" s="23" t="s">
        <v>8</v>
      </c>
    </row>
    <row r="36" spans="1:14" x14ac:dyDescent="0.35">
      <c r="A36" s="26" t="s">
        <v>311</v>
      </c>
      <c r="B36" s="27" t="s">
        <v>98</v>
      </c>
      <c r="C36" s="2">
        <v>4</v>
      </c>
      <c r="D36" s="2" t="s">
        <v>9</v>
      </c>
      <c r="E36" s="1" t="str">
        <f t="shared" si="0"/>
        <v>N</v>
      </c>
      <c r="F36" s="1" t="str">
        <f t="shared" si="1"/>
        <v>Y</v>
      </c>
      <c r="G36" s="1" t="str">
        <f t="shared" si="2"/>
        <v>N</v>
      </c>
      <c r="H36" s="1">
        <v>6.0870899999999999</v>
      </c>
      <c r="I36" s="1">
        <v>0.869174</v>
      </c>
      <c r="J36" s="1">
        <v>2.5072399999999999</v>
      </c>
      <c r="K36" s="1">
        <v>0.83233599999999996</v>
      </c>
      <c r="L36" s="1">
        <v>5.9477700000000002</v>
      </c>
      <c r="M36" s="1">
        <v>45.682200000000002</v>
      </c>
      <c r="N36" s="23" t="s">
        <v>10</v>
      </c>
    </row>
    <row r="37" spans="1:14" x14ac:dyDescent="0.35">
      <c r="A37" s="26" t="s">
        <v>312</v>
      </c>
      <c r="B37" s="27" t="s">
        <v>8</v>
      </c>
      <c r="C37" s="2"/>
      <c r="D37" s="2"/>
      <c r="E37" s="1" t="str">
        <f t="shared" si="0"/>
        <v>N</v>
      </c>
      <c r="F37" s="1" t="str">
        <f t="shared" si="1"/>
        <v>N</v>
      </c>
      <c r="G37" s="1" t="str">
        <f t="shared" si="2"/>
        <v>N</v>
      </c>
      <c r="H37" s="1"/>
      <c r="I37" s="1"/>
      <c r="J37" s="1"/>
      <c r="K37" s="1"/>
      <c r="L37" s="1"/>
      <c r="M37" s="1"/>
      <c r="N37" s="23" t="s">
        <v>8</v>
      </c>
    </row>
    <row r="38" spans="1:14" x14ac:dyDescent="0.35">
      <c r="A38" s="26" t="s">
        <v>313</v>
      </c>
      <c r="B38" s="27" t="s">
        <v>99</v>
      </c>
      <c r="C38" s="2">
        <v>7</v>
      </c>
      <c r="D38" s="2" t="s">
        <v>9</v>
      </c>
      <c r="E38" s="1" t="str">
        <f t="shared" si="0"/>
        <v>Y</v>
      </c>
      <c r="F38" s="1" t="str">
        <f t="shared" si="1"/>
        <v>N</v>
      </c>
      <c r="G38" s="1" t="str">
        <f t="shared" si="2"/>
        <v>N</v>
      </c>
      <c r="H38" s="1">
        <v>6.4812799999999999</v>
      </c>
      <c r="I38" s="1">
        <v>1.08263</v>
      </c>
      <c r="J38" s="1">
        <v>2.6912099999999999</v>
      </c>
      <c r="K38" s="1">
        <v>0.88037699999999997</v>
      </c>
      <c r="L38" s="1">
        <v>5.9109499999999997</v>
      </c>
      <c r="M38" s="1">
        <v>48.6753</v>
      </c>
      <c r="N38" s="23" t="s">
        <v>10</v>
      </c>
    </row>
    <row r="39" spans="1:14" x14ac:dyDescent="0.35">
      <c r="A39" s="26" t="s">
        <v>314</v>
      </c>
      <c r="B39" s="27" t="s">
        <v>14</v>
      </c>
      <c r="C39" s="2">
        <v>5</v>
      </c>
      <c r="D39" s="2"/>
      <c r="E39" s="1" t="str">
        <f t="shared" si="0"/>
        <v>N</v>
      </c>
      <c r="F39" s="1" t="str">
        <f t="shared" si="1"/>
        <v>N</v>
      </c>
      <c r="G39" s="1" t="str">
        <f t="shared" si="2"/>
        <v>N</v>
      </c>
      <c r="H39" s="1">
        <v>5.6472100000000003</v>
      </c>
      <c r="I39" s="1">
        <v>1.01735</v>
      </c>
      <c r="J39" s="1">
        <v>2.25183</v>
      </c>
      <c r="K39" s="1">
        <v>0.84188399999999997</v>
      </c>
      <c r="L39" s="1">
        <v>4.5988800000000003</v>
      </c>
      <c r="M39" s="1">
        <v>43.540500000000002</v>
      </c>
      <c r="N39" s="23" t="s">
        <v>11</v>
      </c>
    </row>
    <row r="40" spans="1:14" ht="43.5" x14ac:dyDescent="0.35">
      <c r="A40" s="26" t="s">
        <v>315</v>
      </c>
      <c r="B40" s="27" t="s">
        <v>15</v>
      </c>
      <c r="C40" s="2"/>
      <c r="D40" s="2"/>
      <c r="E40" s="1" t="str">
        <f t="shared" si="0"/>
        <v>N</v>
      </c>
      <c r="F40" s="1" t="str">
        <f t="shared" si="1"/>
        <v>N</v>
      </c>
      <c r="G40" s="1" t="str">
        <f t="shared" si="2"/>
        <v>N</v>
      </c>
      <c r="H40" s="1">
        <v>3.7238699999999998</v>
      </c>
      <c r="I40" s="1">
        <v>0.58432200000000001</v>
      </c>
      <c r="J40" s="1">
        <v>1.41781</v>
      </c>
      <c r="K40" s="1">
        <v>0.680697</v>
      </c>
      <c r="L40" s="1">
        <v>2.4391500000000002</v>
      </c>
      <c r="M40" s="1">
        <v>31.066099999999999</v>
      </c>
      <c r="N40" s="23" t="s">
        <v>16</v>
      </c>
    </row>
    <row r="41" spans="1:14" ht="43.5" x14ac:dyDescent="0.35">
      <c r="A41" s="26" t="s">
        <v>316</v>
      </c>
      <c r="B41" s="27" t="s">
        <v>60</v>
      </c>
      <c r="C41" s="2"/>
      <c r="D41" s="2"/>
      <c r="E41" s="1" t="str">
        <f t="shared" si="0"/>
        <v>N</v>
      </c>
      <c r="F41" s="1" t="str">
        <f t="shared" si="1"/>
        <v>N</v>
      </c>
      <c r="G41" s="1" t="str">
        <f t="shared" si="2"/>
        <v>N</v>
      </c>
      <c r="H41" s="1">
        <v>2.7924699999999998</v>
      </c>
      <c r="I41" s="1">
        <v>0.35590300000000002</v>
      </c>
      <c r="J41" s="1">
        <v>1.13707</v>
      </c>
      <c r="K41" s="1">
        <v>0.41731400000000002</v>
      </c>
      <c r="L41" s="1">
        <v>1.7792600000000001</v>
      </c>
      <c r="M41" s="1">
        <v>21.783300000000001</v>
      </c>
      <c r="N41" s="23" t="s">
        <v>16</v>
      </c>
    </row>
    <row r="42" spans="1:14" x14ac:dyDescent="0.35">
      <c r="A42" s="26" t="s">
        <v>317</v>
      </c>
      <c r="B42" s="27" t="s">
        <v>100</v>
      </c>
      <c r="C42" s="2">
        <v>6</v>
      </c>
      <c r="D42" s="2" t="s">
        <v>9</v>
      </c>
      <c r="E42" s="1" t="str">
        <f t="shared" si="0"/>
        <v>N</v>
      </c>
      <c r="F42" s="1" t="str">
        <f t="shared" si="1"/>
        <v>Y</v>
      </c>
      <c r="G42" s="1" t="str">
        <f t="shared" si="2"/>
        <v>N</v>
      </c>
      <c r="H42" s="1">
        <v>5.1915399999999998</v>
      </c>
      <c r="I42" s="1">
        <v>0.41437400000000002</v>
      </c>
      <c r="J42" s="1">
        <v>2.1183900000000002</v>
      </c>
      <c r="K42" s="1">
        <v>0.87427200000000005</v>
      </c>
      <c r="L42" s="1">
        <v>5.5351900000000001</v>
      </c>
      <c r="M42" s="1">
        <v>43.035400000000003</v>
      </c>
      <c r="N42" s="23" t="s">
        <v>10</v>
      </c>
    </row>
    <row r="43" spans="1:14" x14ac:dyDescent="0.35">
      <c r="A43" s="26" t="s">
        <v>318</v>
      </c>
      <c r="B43" s="27" t="s">
        <v>101</v>
      </c>
      <c r="C43" s="2">
        <v>6</v>
      </c>
      <c r="D43" s="2" t="s">
        <v>9</v>
      </c>
      <c r="E43" s="1" t="str">
        <f t="shared" si="0"/>
        <v>N</v>
      </c>
      <c r="F43" s="1" t="str">
        <f t="shared" si="1"/>
        <v>Y</v>
      </c>
      <c r="G43" s="1" t="str">
        <f t="shared" si="2"/>
        <v>N</v>
      </c>
      <c r="H43" s="1">
        <v>5.5961800000000004</v>
      </c>
      <c r="I43" s="1">
        <v>0.55020100000000005</v>
      </c>
      <c r="J43" s="1">
        <v>2.2721</v>
      </c>
      <c r="K43" s="1">
        <v>0.94222099999999998</v>
      </c>
      <c r="L43" s="1">
        <v>6.0216700000000003</v>
      </c>
      <c r="M43" s="1">
        <v>46.268999999999998</v>
      </c>
      <c r="N43" s="23" t="s">
        <v>10</v>
      </c>
    </row>
    <row r="44" spans="1:14" x14ac:dyDescent="0.35">
      <c r="A44" s="26" t="s">
        <v>319</v>
      </c>
      <c r="B44" s="27" t="s">
        <v>102</v>
      </c>
      <c r="C44" s="2">
        <v>6</v>
      </c>
      <c r="D44" s="2" t="s">
        <v>9</v>
      </c>
      <c r="E44" s="1" t="str">
        <f t="shared" si="0"/>
        <v>N</v>
      </c>
      <c r="F44" s="1" t="str">
        <f t="shared" si="1"/>
        <v>Y</v>
      </c>
      <c r="G44" s="1" t="str">
        <f t="shared" si="2"/>
        <v>N</v>
      </c>
      <c r="H44" s="1">
        <v>4.8427199999999999</v>
      </c>
      <c r="I44" s="1">
        <v>0.75180000000000002</v>
      </c>
      <c r="J44" s="1">
        <v>1.96749</v>
      </c>
      <c r="K44" s="1">
        <v>0.751467</v>
      </c>
      <c r="L44" s="1">
        <v>3.9239700000000002</v>
      </c>
      <c r="M44" s="1">
        <v>38.451300000000003</v>
      </c>
      <c r="N44" s="23" t="s">
        <v>10</v>
      </c>
    </row>
    <row r="45" spans="1:14" x14ac:dyDescent="0.35">
      <c r="A45" s="26" t="s">
        <v>320</v>
      </c>
      <c r="B45" s="27" t="s">
        <v>44</v>
      </c>
      <c r="C45" s="2"/>
      <c r="D45" s="2"/>
      <c r="E45" s="1" t="str">
        <f t="shared" si="0"/>
        <v>N</v>
      </c>
      <c r="F45" s="1" t="str">
        <f t="shared" si="1"/>
        <v>N</v>
      </c>
      <c r="G45" s="1" t="str">
        <f t="shared" si="2"/>
        <v>N</v>
      </c>
      <c r="H45" s="1" t="s">
        <v>628</v>
      </c>
      <c r="I45" s="1">
        <v>4.4065199999999999E-2</v>
      </c>
      <c r="J45" s="1">
        <v>0.15037300000000001</v>
      </c>
      <c r="K45" s="1">
        <v>12.4472</v>
      </c>
      <c r="L45" s="1">
        <v>67.199799999999996</v>
      </c>
      <c r="M45" s="1">
        <v>43.263500000000001</v>
      </c>
      <c r="N45" s="23" t="s">
        <v>11</v>
      </c>
    </row>
    <row r="46" spans="1:14" x14ac:dyDescent="0.35">
      <c r="A46" s="26" t="s">
        <v>321</v>
      </c>
      <c r="B46" s="27" t="s">
        <v>103</v>
      </c>
      <c r="C46" s="2">
        <v>1</v>
      </c>
      <c r="D46" s="2" t="s">
        <v>9</v>
      </c>
      <c r="E46" s="1" t="str">
        <f t="shared" si="0"/>
        <v>N</v>
      </c>
      <c r="F46" s="1" t="str">
        <f t="shared" si="1"/>
        <v>N</v>
      </c>
      <c r="G46" s="1" t="str">
        <f t="shared" si="2"/>
        <v>Y</v>
      </c>
      <c r="H46" s="1">
        <v>6.0526</v>
      </c>
      <c r="I46" s="1">
        <v>1.2239199999999999</v>
      </c>
      <c r="J46" s="1">
        <v>2.4416500000000001</v>
      </c>
      <c r="K46" s="1">
        <v>0.869371</v>
      </c>
      <c r="L46" s="1">
        <v>23.265699999999999</v>
      </c>
      <c r="M46" s="1">
        <v>46.072800000000001</v>
      </c>
      <c r="N46" s="23" t="s">
        <v>10</v>
      </c>
    </row>
    <row r="47" spans="1:14" x14ac:dyDescent="0.35">
      <c r="A47" s="26" t="s">
        <v>322</v>
      </c>
      <c r="B47" s="27" t="s">
        <v>104</v>
      </c>
      <c r="C47" s="2">
        <v>1</v>
      </c>
      <c r="D47" s="2" t="s">
        <v>9</v>
      </c>
      <c r="E47" s="1" t="str">
        <f t="shared" si="0"/>
        <v>N</v>
      </c>
      <c r="F47" s="1" t="str">
        <f t="shared" si="1"/>
        <v>N</v>
      </c>
      <c r="G47" s="1" t="str">
        <f t="shared" si="2"/>
        <v>Y</v>
      </c>
      <c r="H47" s="1">
        <v>4.5225999999999997</v>
      </c>
      <c r="I47" s="1">
        <v>0.70525300000000002</v>
      </c>
      <c r="J47" s="1">
        <v>1.58873</v>
      </c>
      <c r="K47" s="1">
        <v>0.76482799999999995</v>
      </c>
      <c r="L47" s="1">
        <v>13.643599999999999</v>
      </c>
      <c r="M47" s="1">
        <v>34.858400000000003</v>
      </c>
      <c r="N47" s="23" t="s">
        <v>10</v>
      </c>
    </row>
    <row r="48" spans="1:14" x14ac:dyDescent="0.35">
      <c r="A48" s="26" t="s">
        <v>323</v>
      </c>
      <c r="B48" s="27" t="s">
        <v>105</v>
      </c>
      <c r="C48" s="2">
        <v>1</v>
      </c>
      <c r="D48" s="2" t="s">
        <v>9</v>
      </c>
      <c r="E48" s="1" t="str">
        <f t="shared" si="0"/>
        <v>N</v>
      </c>
      <c r="F48" s="1" t="str">
        <f t="shared" si="1"/>
        <v>N</v>
      </c>
      <c r="G48" s="1" t="str">
        <f t="shared" si="2"/>
        <v>Y</v>
      </c>
      <c r="H48" s="1">
        <v>6.2167300000000001</v>
      </c>
      <c r="I48" s="1">
        <v>1.19113</v>
      </c>
      <c r="J48" s="1">
        <v>2.5814300000000001</v>
      </c>
      <c r="K48" s="1">
        <v>0.709785</v>
      </c>
      <c r="L48" s="1">
        <v>20.6004</v>
      </c>
      <c r="M48" s="1">
        <v>42.805</v>
      </c>
      <c r="N48" s="23" t="s">
        <v>10</v>
      </c>
    </row>
    <row r="49" spans="1:14" x14ac:dyDescent="0.35">
      <c r="A49" s="26" t="s">
        <v>324</v>
      </c>
      <c r="B49" s="27" t="s">
        <v>106</v>
      </c>
      <c r="C49" s="2">
        <v>1</v>
      </c>
      <c r="D49" s="2" t="s">
        <v>9</v>
      </c>
      <c r="E49" s="1" t="str">
        <f t="shared" si="0"/>
        <v>N</v>
      </c>
      <c r="F49" s="1" t="str">
        <f t="shared" si="1"/>
        <v>N</v>
      </c>
      <c r="G49" s="1" t="str">
        <f t="shared" si="2"/>
        <v>Y</v>
      </c>
      <c r="H49" s="1">
        <v>5.71272</v>
      </c>
      <c r="I49" s="1">
        <v>1.0572999999999999</v>
      </c>
      <c r="J49" s="1">
        <v>2.4874399999999999</v>
      </c>
      <c r="K49" s="1">
        <v>0.70203899999999997</v>
      </c>
      <c r="L49" s="1">
        <v>19.3154</v>
      </c>
      <c r="M49" s="1">
        <v>41.788499999999999</v>
      </c>
      <c r="N49" s="23" t="s">
        <v>10</v>
      </c>
    </row>
    <row r="50" spans="1:14" x14ac:dyDescent="0.35">
      <c r="A50" s="26" t="s">
        <v>325</v>
      </c>
      <c r="B50" s="27" t="s">
        <v>20</v>
      </c>
      <c r="C50" s="2"/>
      <c r="D50" s="2"/>
      <c r="E50" s="1" t="str">
        <f t="shared" si="0"/>
        <v>N</v>
      </c>
      <c r="F50" s="1" t="str">
        <f t="shared" si="1"/>
        <v>N</v>
      </c>
      <c r="G50" s="1" t="str">
        <f t="shared" si="2"/>
        <v>N</v>
      </c>
      <c r="H50" s="1"/>
      <c r="I50" s="1"/>
      <c r="J50" s="1"/>
      <c r="K50" s="1"/>
      <c r="L50" s="1"/>
      <c r="M50" s="1"/>
      <c r="N50" s="23" t="s">
        <v>11</v>
      </c>
    </row>
    <row r="51" spans="1:14" x14ac:dyDescent="0.35">
      <c r="A51" s="26" t="s">
        <v>326</v>
      </c>
      <c r="B51" s="27" t="s">
        <v>107</v>
      </c>
      <c r="C51" s="2">
        <v>1</v>
      </c>
      <c r="D51" s="2" t="s">
        <v>9</v>
      </c>
      <c r="E51" s="1" t="str">
        <f t="shared" si="0"/>
        <v>N</v>
      </c>
      <c r="F51" s="1" t="str">
        <f t="shared" si="1"/>
        <v>N</v>
      </c>
      <c r="G51" s="1" t="str">
        <f t="shared" si="2"/>
        <v>Y</v>
      </c>
      <c r="H51" s="1">
        <v>6.5284599999999999</v>
      </c>
      <c r="I51" s="1">
        <v>1.2665299999999999</v>
      </c>
      <c r="J51" s="1">
        <v>2.8027799999999998</v>
      </c>
      <c r="K51" s="1">
        <v>0.88592700000000002</v>
      </c>
      <c r="L51" s="1">
        <v>23.834499999999998</v>
      </c>
      <c r="M51" s="1">
        <v>49.830300000000001</v>
      </c>
      <c r="N51" s="23" t="s">
        <v>10</v>
      </c>
    </row>
    <row r="52" spans="1:14" x14ac:dyDescent="0.35">
      <c r="A52" s="26" t="s">
        <v>327</v>
      </c>
      <c r="B52" s="27" t="s">
        <v>108</v>
      </c>
      <c r="C52" s="2">
        <v>1</v>
      </c>
      <c r="D52" s="2" t="s">
        <v>9</v>
      </c>
      <c r="E52" s="1" t="str">
        <f t="shared" si="0"/>
        <v>N</v>
      </c>
      <c r="F52" s="1" t="str">
        <f t="shared" si="1"/>
        <v>N</v>
      </c>
      <c r="G52" s="1" t="str">
        <f t="shared" si="2"/>
        <v>Y</v>
      </c>
      <c r="H52" s="1">
        <v>6.6266800000000003</v>
      </c>
      <c r="I52" s="1">
        <v>1.27206</v>
      </c>
      <c r="J52" s="1">
        <v>2.9599799999999998</v>
      </c>
      <c r="K52" s="1">
        <v>0.90006799999999998</v>
      </c>
      <c r="L52" s="1">
        <v>25.552099999999999</v>
      </c>
      <c r="M52" s="1">
        <v>51.615699999999997</v>
      </c>
      <c r="N52" s="23" t="s">
        <v>10</v>
      </c>
    </row>
    <row r="53" spans="1:14" x14ac:dyDescent="0.35">
      <c r="A53" s="26" t="s">
        <v>328</v>
      </c>
      <c r="B53" s="27" t="s">
        <v>109</v>
      </c>
      <c r="C53" s="2">
        <v>1</v>
      </c>
      <c r="D53" s="2" t="s">
        <v>9</v>
      </c>
      <c r="E53" s="1" t="str">
        <f t="shared" si="0"/>
        <v>N</v>
      </c>
      <c r="F53" s="1" t="str">
        <f t="shared" si="1"/>
        <v>N</v>
      </c>
      <c r="G53" s="1" t="str">
        <f t="shared" si="2"/>
        <v>Y</v>
      </c>
      <c r="H53" s="1">
        <v>5.2243599999999999</v>
      </c>
      <c r="I53" s="1">
        <v>0.85092800000000002</v>
      </c>
      <c r="J53" s="1">
        <v>2.0394700000000001</v>
      </c>
      <c r="K53" s="1">
        <v>0.80466300000000002</v>
      </c>
      <c r="L53" s="1">
        <v>20.416599999999999</v>
      </c>
      <c r="M53" s="1">
        <v>40.510300000000001</v>
      </c>
      <c r="N53" s="23" t="s">
        <v>10</v>
      </c>
    </row>
    <row r="54" spans="1:14" x14ac:dyDescent="0.35">
      <c r="A54" s="26" t="s">
        <v>329</v>
      </c>
      <c r="B54" s="27" t="s">
        <v>110</v>
      </c>
      <c r="C54" s="2">
        <v>1</v>
      </c>
      <c r="D54" s="2" t="s">
        <v>9</v>
      </c>
      <c r="E54" s="1" t="str">
        <f t="shared" si="0"/>
        <v>N</v>
      </c>
      <c r="F54" s="1" t="str">
        <f t="shared" si="1"/>
        <v>N</v>
      </c>
      <c r="G54" s="1" t="str">
        <f t="shared" si="2"/>
        <v>Y</v>
      </c>
      <c r="H54" s="1">
        <v>5.6980199999999996</v>
      </c>
      <c r="I54" s="1">
        <v>1.0153300000000001</v>
      </c>
      <c r="J54" s="1">
        <v>2.2443900000000001</v>
      </c>
      <c r="K54" s="1">
        <v>0.83400200000000002</v>
      </c>
      <c r="L54" s="1">
        <v>22.208200000000001</v>
      </c>
      <c r="M54" s="1">
        <v>43.264600000000002</v>
      </c>
      <c r="N54" s="23" t="s">
        <v>10</v>
      </c>
    </row>
    <row r="55" spans="1:14" x14ac:dyDescent="0.35">
      <c r="A55" s="26" t="s">
        <v>330</v>
      </c>
      <c r="B55" s="27" t="s">
        <v>20</v>
      </c>
      <c r="C55" s="2"/>
      <c r="D55" s="2"/>
      <c r="E55" s="1" t="str">
        <f t="shared" si="0"/>
        <v>N</v>
      </c>
      <c r="F55" s="1" t="str">
        <f t="shared" si="1"/>
        <v>N</v>
      </c>
      <c r="G55" s="1" t="str">
        <f t="shared" si="2"/>
        <v>N</v>
      </c>
      <c r="H55" s="1"/>
      <c r="I55" s="1"/>
      <c r="J55" s="1"/>
      <c r="K55" s="1"/>
      <c r="L55" s="1"/>
      <c r="M55" s="1"/>
      <c r="N55" s="23" t="s">
        <v>11</v>
      </c>
    </row>
    <row r="56" spans="1:14" x14ac:dyDescent="0.35">
      <c r="A56" s="26" t="s">
        <v>331</v>
      </c>
      <c r="B56" s="27" t="s">
        <v>111</v>
      </c>
      <c r="C56" s="2">
        <v>1</v>
      </c>
      <c r="D56" s="2" t="s">
        <v>9</v>
      </c>
      <c r="E56" s="1" t="str">
        <f t="shared" si="0"/>
        <v>N</v>
      </c>
      <c r="F56" s="1" t="str">
        <f t="shared" si="1"/>
        <v>N</v>
      </c>
      <c r="G56" s="1" t="str">
        <f t="shared" si="2"/>
        <v>Y</v>
      </c>
      <c r="H56" s="1">
        <v>6.3834499999999998</v>
      </c>
      <c r="I56" s="1">
        <v>0.97618099999999997</v>
      </c>
      <c r="J56" s="1">
        <v>2.7046700000000001</v>
      </c>
      <c r="K56" s="1">
        <v>1.0643899999999999</v>
      </c>
      <c r="L56" s="1">
        <v>24.325299999999999</v>
      </c>
      <c r="M56" s="1">
        <v>53.654600000000002</v>
      </c>
      <c r="N56" s="23" t="s">
        <v>10</v>
      </c>
    </row>
    <row r="57" spans="1:14" x14ac:dyDescent="0.35">
      <c r="A57" s="26" t="s">
        <v>332</v>
      </c>
      <c r="B57" s="27" t="s">
        <v>112</v>
      </c>
      <c r="C57" s="2">
        <v>1</v>
      </c>
      <c r="D57" s="2" t="s">
        <v>9</v>
      </c>
      <c r="E57" s="1" t="str">
        <f t="shared" si="0"/>
        <v>N</v>
      </c>
      <c r="F57" s="1" t="str">
        <f t="shared" si="1"/>
        <v>N</v>
      </c>
      <c r="G57" s="1" t="str">
        <f t="shared" si="2"/>
        <v>Y</v>
      </c>
      <c r="H57" s="1">
        <v>5.3937200000000001</v>
      </c>
      <c r="I57" s="1">
        <v>1.0231699999999999</v>
      </c>
      <c r="J57" s="1">
        <v>2.2046000000000001</v>
      </c>
      <c r="K57" s="1">
        <v>0.80619600000000002</v>
      </c>
      <c r="L57" s="1">
        <v>20.977499999999999</v>
      </c>
      <c r="M57" s="1">
        <v>42.158499999999997</v>
      </c>
      <c r="N57" s="23" t="s">
        <v>10</v>
      </c>
    </row>
    <row r="58" spans="1:14" x14ac:dyDescent="0.35">
      <c r="A58" s="26" t="s">
        <v>333</v>
      </c>
      <c r="B58" s="27" t="s">
        <v>113</v>
      </c>
      <c r="C58" s="2">
        <v>1</v>
      </c>
      <c r="D58" s="2" t="s">
        <v>9</v>
      </c>
      <c r="E58" s="1" t="str">
        <f t="shared" si="0"/>
        <v>N</v>
      </c>
      <c r="F58" s="1" t="str">
        <f t="shared" si="1"/>
        <v>N</v>
      </c>
      <c r="G58" s="1" t="str">
        <f t="shared" si="2"/>
        <v>Y</v>
      </c>
      <c r="H58" s="1">
        <v>6.8047399999999998</v>
      </c>
      <c r="I58" s="1">
        <v>1.16503</v>
      </c>
      <c r="J58" s="1">
        <v>2.6337299999999999</v>
      </c>
      <c r="K58" s="1">
        <v>0.97794499999999995</v>
      </c>
      <c r="L58" s="1">
        <v>27.876100000000001</v>
      </c>
      <c r="M58" s="1">
        <v>50.750799999999998</v>
      </c>
      <c r="N58" s="23" t="s">
        <v>10</v>
      </c>
    </row>
    <row r="59" spans="1:14" x14ac:dyDescent="0.35">
      <c r="A59" s="26" t="s">
        <v>334</v>
      </c>
      <c r="B59" s="27" t="s">
        <v>114</v>
      </c>
      <c r="C59" s="2">
        <v>9</v>
      </c>
      <c r="D59" s="2" t="s">
        <v>9</v>
      </c>
      <c r="E59" s="1" t="str">
        <f t="shared" si="0"/>
        <v>N</v>
      </c>
      <c r="F59" s="1" t="str">
        <f t="shared" si="1"/>
        <v>Y</v>
      </c>
      <c r="G59" s="1" t="str">
        <f t="shared" si="2"/>
        <v>N</v>
      </c>
      <c r="H59" s="1">
        <v>6.05199</v>
      </c>
      <c r="I59" s="1">
        <v>0.79287099999999999</v>
      </c>
      <c r="J59" s="1">
        <v>3.3729200000000001</v>
      </c>
      <c r="K59" s="1">
        <v>0.71236600000000005</v>
      </c>
      <c r="L59" s="1">
        <v>5.7266899999999996</v>
      </c>
      <c r="M59" s="1">
        <v>49.017899999999997</v>
      </c>
      <c r="N59" s="23" t="s">
        <v>10</v>
      </c>
    </row>
    <row r="60" spans="1:14" x14ac:dyDescent="0.35">
      <c r="A60" s="26" t="s">
        <v>335</v>
      </c>
      <c r="B60" s="27" t="s">
        <v>20</v>
      </c>
      <c r="C60" s="2"/>
      <c r="D60" s="2"/>
      <c r="E60" s="1" t="str">
        <f t="shared" si="0"/>
        <v>N</v>
      </c>
      <c r="F60" s="1" t="str">
        <f t="shared" si="1"/>
        <v>N</v>
      </c>
      <c r="G60" s="1" t="str">
        <f t="shared" si="2"/>
        <v>N</v>
      </c>
      <c r="H60" s="1" t="s">
        <v>628</v>
      </c>
      <c r="I60" s="1">
        <v>5.2903400000000003E-2</v>
      </c>
      <c r="J60" s="1">
        <v>0.10216</v>
      </c>
      <c r="K60" s="1">
        <v>37.070300000000003</v>
      </c>
      <c r="L60" s="1">
        <v>767.10299999999995</v>
      </c>
      <c r="M60" s="1">
        <v>61.5396</v>
      </c>
      <c r="N60" s="23" t="s">
        <v>11</v>
      </c>
    </row>
    <row r="61" spans="1:14" x14ac:dyDescent="0.35">
      <c r="A61" s="26" t="s">
        <v>336</v>
      </c>
      <c r="B61" s="27" t="s">
        <v>115</v>
      </c>
      <c r="C61" s="2">
        <v>1</v>
      </c>
      <c r="D61" s="2" t="s">
        <v>9</v>
      </c>
      <c r="E61" s="1" t="str">
        <f t="shared" si="0"/>
        <v>N</v>
      </c>
      <c r="F61" s="1" t="str">
        <f t="shared" si="1"/>
        <v>N</v>
      </c>
      <c r="G61" s="1" t="str">
        <f t="shared" si="2"/>
        <v>Y</v>
      </c>
      <c r="H61" s="1">
        <v>4.5602200000000002</v>
      </c>
      <c r="I61" s="1">
        <v>0.72736500000000004</v>
      </c>
      <c r="J61" s="1">
        <v>1.76433</v>
      </c>
      <c r="K61" s="1">
        <v>0.74771299999999996</v>
      </c>
      <c r="L61" s="1">
        <v>17.119499999999999</v>
      </c>
      <c r="M61" s="1">
        <v>36.320999999999998</v>
      </c>
      <c r="N61" s="23" t="s">
        <v>10</v>
      </c>
    </row>
    <row r="62" spans="1:14" x14ac:dyDescent="0.35">
      <c r="A62" s="26" t="s">
        <v>337</v>
      </c>
      <c r="B62" s="27" t="s">
        <v>116</v>
      </c>
      <c r="C62" s="2">
        <v>1</v>
      </c>
      <c r="D62" s="2" t="s">
        <v>9</v>
      </c>
      <c r="E62" s="1" t="str">
        <f t="shared" si="0"/>
        <v>N</v>
      </c>
      <c r="F62" s="1" t="str">
        <f t="shared" si="1"/>
        <v>N</v>
      </c>
      <c r="G62" s="1" t="str">
        <f t="shared" si="2"/>
        <v>Y</v>
      </c>
      <c r="H62" s="1">
        <v>4.1039599999999998</v>
      </c>
      <c r="I62" s="1">
        <v>0.72198700000000005</v>
      </c>
      <c r="J62" s="1">
        <v>1.48994</v>
      </c>
      <c r="K62" s="1">
        <v>0.74340399999999995</v>
      </c>
      <c r="L62" s="1">
        <v>11.6332</v>
      </c>
      <c r="M62" s="1">
        <v>33.280999999999999</v>
      </c>
      <c r="N62" s="23" t="s">
        <v>10</v>
      </c>
    </row>
    <row r="63" spans="1:14" x14ac:dyDescent="0.35">
      <c r="A63" s="26" t="s">
        <v>338</v>
      </c>
      <c r="B63" s="27" t="s">
        <v>117</v>
      </c>
      <c r="C63" s="2">
        <v>1</v>
      </c>
      <c r="D63" s="2" t="s">
        <v>9</v>
      </c>
      <c r="E63" s="1" t="str">
        <f t="shared" si="0"/>
        <v>N</v>
      </c>
      <c r="F63" s="1" t="str">
        <f t="shared" si="1"/>
        <v>N</v>
      </c>
      <c r="G63" s="1" t="str">
        <f t="shared" si="2"/>
        <v>Y</v>
      </c>
      <c r="H63" s="1">
        <v>4.3991600000000002</v>
      </c>
      <c r="I63" s="1">
        <v>0.78686100000000003</v>
      </c>
      <c r="J63" s="1">
        <v>1.9638500000000001</v>
      </c>
      <c r="K63" s="1">
        <v>0.55892399999999998</v>
      </c>
      <c r="L63" s="1">
        <v>11.8721</v>
      </c>
      <c r="M63" s="1">
        <v>33.130699999999997</v>
      </c>
      <c r="N63" s="23" t="s">
        <v>10</v>
      </c>
    </row>
    <row r="64" spans="1:14" x14ac:dyDescent="0.35">
      <c r="A64" s="26" t="s">
        <v>339</v>
      </c>
      <c r="B64" s="27" t="s">
        <v>118</v>
      </c>
      <c r="C64" s="2">
        <v>1</v>
      </c>
      <c r="D64" s="2" t="s">
        <v>9</v>
      </c>
      <c r="E64" s="1" t="str">
        <f t="shared" si="0"/>
        <v>N</v>
      </c>
      <c r="F64" s="1" t="str">
        <f t="shared" si="1"/>
        <v>N</v>
      </c>
      <c r="G64" s="1" t="str">
        <f t="shared" si="2"/>
        <v>Y</v>
      </c>
      <c r="H64" s="1">
        <v>5.7094699999999996</v>
      </c>
      <c r="I64" s="1">
        <v>1.08128</v>
      </c>
      <c r="J64" s="1">
        <v>2.3534199999999998</v>
      </c>
      <c r="K64" s="1">
        <v>0.93139700000000003</v>
      </c>
      <c r="L64" s="1">
        <v>17.247</v>
      </c>
      <c r="M64" s="1">
        <v>46.818399999999997</v>
      </c>
      <c r="N64" s="23" t="s">
        <v>10</v>
      </c>
    </row>
    <row r="65" spans="1:14" x14ac:dyDescent="0.35">
      <c r="A65" s="26" t="s">
        <v>340</v>
      </c>
      <c r="B65" s="27" t="s">
        <v>20</v>
      </c>
      <c r="C65" s="2"/>
      <c r="D65" s="2"/>
      <c r="E65" s="1" t="str">
        <f t="shared" si="0"/>
        <v>N</v>
      </c>
      <c r="F65" s="1" t="str">
        <f t="shared" si="1"/>
        <v>N</v>
      </c>
      <c r="G65" s="1" t="str">
        <f t="shared" si="2"/>
        <v>N</v>
      </c>
      <c r="H65" s="1"/>
      <c r="I65" s="1"/>
      <c r="J65" s="1"/>
      <c r="K65" s="1"/>
      <c r="L65" s="1"/>
      <c r="M65" s="1"/>
      <c r="N65" s="23" t="s">
        <v>11</v>
      </c>
    </row>
    <row r="66" spans="1:14" x14ac:dyDescent="0.35">
      <c r="A66" s="26" t="s">
        <v>341</v>
      </c>
      <c r="B66" s="27" t="s">
        <v>119</v>
      </c>
      <c r="C66" s="2">
        <v>1</v>
      </c>
      <c r="D66" s="2" t="s">
        <v>9</v>
      </c>
      <c r="E66" s="1" t="str">
        <f t="shared" si="0"/>
        <v>N</v>
      </c>
      <c r="F66" s="1" t="str">
        <f t="shared" si="1"/>
        <v>N</v>
      </c>
      <c r="G66" s="1" t="str">
        <f t="shared" si="2"/>
        <v>Y</v>
      </c>
      <c r="H66" s="1">
        <v>5.1371000000000002</v>
      </c>
      <c r="I66" s="1">
        <v>0.96318899999999996</v>
      </c>
      <c r="J66" s="1">
        <v>2.1622599999999998</v>
      </c>
      <c r="K66" s="1">
        <v>0.65201200000000004</v>
      </c>
      <c r="L66" s="1">
        <v>17.5931</v>
      </c>
      <c r="M66" s="1">
        <v>37.547600000000003</v>
      </c>
      <c r="N66" s="23" t="s">
        <v>10</v>
      </c>
    </row>
    <row r="67" spans="1:14" x14ac:dyDescent="0.35">
      <c r="A67" s="26" t="s">
        <v>342</v>
      </c>
      <c r="B67" s="27" t="s">
        <v>120</v>
      </c>
      <c r="C67" s="2">
        <v>1</v>
      </c>
      <c r="D67" s="2" t="s">
        <v>9</v>
      </c>
      <c r="E67" s="1" t="str">
        <f t="shared" si="0"/>
        <v>N</v>
      </c>
      <c r="F67" s="1" t="str">
        <f t="shared" si="1"/>
        <v>N</v>
      </c>
      <c r="G67" s="1" t="str">
        <f t="shared" si="2"/>
        <v>Y</v>
      </c>
      <c r="H67" s="1">
        <v>3.5829399999999998</v>
      </c>
      <c r="I67" s="1">
        <v>0.49530000000000002</v>
      </c>
      <c r="J67" s="1">
        <v>1.3973800000000001</v>
      </c>
      <c r="K67" s="1">
        <v>0.63167099999999998</v>
      </c>
      <c r="L67" s="1">
        <v>10.1289</v>
      </c>
      <c r="M67" s="1">
        <v>29.71</v>
      </c>
      <c r="N67" s="23" t="s">
        <v>10</v>
      </c>
    </row>
    <row r="68" spans="1:14" x14ac:dyDescent="0.35">
      <c r="A68" s="26" t="s">
        <v>343</v>
      </c>
      <c r="B68" s="27" t="s">
        <v>121</v>
      </c>
      <c r="C68" s="2">
        <v>1</v>
      </c>
      <c r="D68" s="2" t="s">
        <v>9</v>
      </c>
      <c r="E68" s="1" t="str">
        <f t="shared" ref="E68:E131" si="3">IF(LEFT(B68,5)="MSIOD","Y","N")</f>
        <v>N</v>
      </c>
      <c r="F68" s="1" t="str">
        <f t="shared" ref="F68:F131" si="4">IF(
AND(
LEFT(B68,3)="MSI",E68="N"),"Y","N")</f>
        <v>N</v>
      </c>
      <c r="G68" s="1" t="str">
        <f t="shared" ref="G68:G131" si="5">IF(LEFT(B68,5)="DDRIO","Y","N")</f>
        <v>Y</v>
      </c>
      <c r="H68" s="1">
        <v>4.7323899999999997</v>
      </c>
      <c r="I68" s="1">
        <v>0.81604100000000002</v>
      </c>
      <c r="J68" s="1">
        <v>1.6738299999999999</v>
      </c>
      <c r="K68" s="1">
        <v>0.87490500000000004</v>
      </c>
      <c r="L68" s="1">
        <v>14.521000000000001</v>
      </c>
      <c r="M68" s="1">
        <v>38.268000000000001</v>
      </c>
      <c r="N68" s="23" t="s">
        <v>10</v>
      </c>
    </row>
    <row r="69" spans="1:14" x14ac:dyDescent="0.35">
      <c r="A69" s="26" t="s">
        <v>344</v>
      </c>
      <c r="B69" s="27" t="s">
        <v>122</v>
      </c>
      <c r="C69" s="2">
        <v>1</v>
      </c>
      <c r="D69" s="2" t="s">
        <v>9</v>
      </c>
      <c r="E69" s="1" t="str">
        <f t="shared" si="3"/>
        <v>N</v>
      </c>
      <c r="F69" s="1" t="str">
        <f t="shared" si="4"/>
        <v>N</v>
      </c>
      <c r="G69" s="1" t="str">
        <f t="shared" si="5"/>
        <v>Y</v>
      </c>
      <c r="H69" s="1">
        <v>4.5396799999999997</v>
      </c>
      <c r="I69" s="1">
        <v>0.93733599999999995</v>
      </c>
      <c r="J69" s="1">
        <v>1.66398</v>
      </c>
      <c r="K69" s="1">
        <v>0.73858699999999999</v>
      </c>
      <c r="L69" s="1">
        <v>16.088899999999999</v>
      </c>
      <c r="M69" s="1">
        <v>35.057000000000002</v>
      </c>
      <c r="N69" s="23" t="s">
        <v>10</v>
      </c>
    </row>
    <row r="70" spans="1:14" x14ac:dyDescent="0.35">
      <c r="A70" s="26" t="s">
        <v>345</v>
      </c>
      <c r="B70" s="27" t="s">
        <v>123</v>
      </c>
      <c r="C70" s="2">
        <v>1</v>
      </c>
      <c r="D70" s="2" t="s">
        <v>9</v>
      </c>
      <c r="E70" s="1" t="str">
        <f t="shared" si="3"/>
        <v>N</v>
      </c>
      <c r="F70" s="1" t="str">
        <f t="shared" si="4"/>
        <v>N</v>
      </c>
      <c r="G70" s="1" t="str">
        <f t="shared" si="5"/>
        <v>Y</v>
      </c>
      <c r="H70" s="1">
        <v>3.88998</v>
      </c>
      <c r="I70" s="1">
        <v>0.62035799999999997</v>
      </c>
      <c r="J70" s="1">
        <v>1.4678899999999999</v>
      </c>
      <c r="K70" s="1">
        <v>0.729931</v>
      </c>
      <c r="L70" s="1">
        <v>11.0464</v>
      </c>
      <c r="M70" s="1">
        <v>32.733199999999997</v>
      </c>
      <c r="N70" s="23" t="s">
        <v>10</v>
      </c>
    </row>
    <row r="71" spans="1:14" x14ac:dyDescent="0.35">
      <c r="A71" s="26" t="s">
        <v>346</v>
      </c>
      <c r="B71" s="27" t="s">
        <v>124</v>
      </c>
      <c r="C71" s="2">
        <v>9</v>
      </c>
      <c r="D71" s="2" t="s">
        <v>9</v>
      </c>
      <c r="E71" s="1" t="str">
        <f t="shared" si="3"/>
        <v>N</v>
      </c>
      <c r="F71" s="1" t="str">
        <f t="shared" si="4"/>
        <v>Y</v>
      </c>
      <c r="G71" s="1" t="str">
        <f t="shared" si="5"/>
        <v>N</v>
      </c>
      <c r="H71" s="1">
        <v>4.2085499999999998</v>
      </c>
      <c r="I71" s="1">
        <v>0.41839900000000002</v>
      </c>
      <c r="J71" s="1">
        <v>1.9987900000000001</v>
      </c>
      <c r="K71" s="1">
        <v>0.52496399999999999</v>
      </c>
      <c r="L71" s="1">
        <v>4.1965899999999996</v>
      </c>
      <c r="M71" s="1">
        <v>32.392800000000001</v>
      </c>
      <c r="N71" s="23" t="s">
        <v>10</v>
      </c>
    </row>
    <row r="72" spans="1:14" x14ac:dyDescent="0.35">
      <c r="A72" s="26" t="s">
        <v>347</v>
      </c>
      <c r="B72" s="27" t="s">
        <v>125</v>
      </c>
      <c r="C72" s="2">
        <v>9</v>
      </c>
      <c r="D72" s="2" t="s">
        <v>9</v>
      </c>
      <c r="E72" s="1" t="str">
        <f t="shared" si="3"/>
        <v>N</v>
      </c>
      <c r="F72" s="1" t="str">
        <f t="shared" si="4"/>
        <v>Y</v>
      </c>
      <c r="G72" s="1" t="str">
        <f t="shared" si="5"/>
        <v>N</v>
      </c>
      <c r="H72" s="1">
        <v>6.3399400000000004</v>
      </c>
      <c r="I72" s="1">
        <v>0.848885</v>
      </c>
      <c r="J72" s="1">
        <v>2.9498799999999998</v>
      </c>
      <c r="K72" s="1">
        <v>0.69526399999999999</v>
      </c>
      <c r="L72" s="1">
        <v>5.61904</v>
      </c>
      <c r="M72" s="1">
        <v>45.287399999999998</v>
      </c>
      <c r="N72" s="23" t="s">
        <v>10</v>
      </c>
    </row>
    <row r="73" spans="1:14" x14ac:dyDescent="0.35">
      <c r="A73" s="26" t="s">
        <v>348</v>
      </c>
      <c r="B73" s="27" t="s">
        <v>126</v>
      </c>
      <c r="C73" s="2">
        <v>1</v>
      </c>
      <c r="D73" s="2" t="s">
        <v>9</v>
      </c>
      <c r="E73" s="1" t="str">
        <f t="shared" si="3"/>
        <v>N</v>
      </c>
      <c r="F73" s="1" t="str">
        <f t="shared" si="4"/>
        <v>N</v>
      </c>
      <c r="G73" s="1" t="str">
        <f t="shared" si="5"/>
        <v>Y</v>
      </c>
      <c r="H73" s="1">
        <v>3.8935300000000002</v>
      </c>
      <c r="I73" s="1">
        <v>0.60096099999999997</v>
      </c>
      <c r="J73" s="1">
        <v>1.60534</v>
      </c>
      <c r="K73" s="1">
        <v>0.48837900000000001</v>
      </c>
      <c r="L73" s="1">
        <v>9.5994700000000002</v>
      </c>
      <c r="M73" s="1">
        <v>28.000299999999999</v>
      </c>
      <c r="N73" s="23" t="s">
        <v>10</v>
      </c>
    </row>
    <row r="74" spans="1:14" x14ac:dyDescent="0.35">
      <c r="A74" s="26" t="s">
        <v>349</v>
      </c>
      <c r="B74" s="27" t="s">
        <v>127</v>
      </c>
      <c r="C74" s="2">
        <v>2</v>
      </c>
      <c r="D74" s="2" t="s">
        <v>9</v>
      </c>
      <c r="E74" s="1" t="str">
        <f t="shared" si="3"/>
        <v>N</v>
      </c>
      <c r="F74" s="1" t="str">
        <f t="shared" si="4"/>
        <v>Y</v>
      </c>
      <c r="G74" s="1" t="str">
        <f t="shared" si="5"/>
        <v>N</v>
      </c>
      <c r="H74" s="1">
        <v>5.3772900000000003</v>
      </c>
      <c r="I74" s="1">
        <v>0.93110599999999999</v>
      </c>
      <c r="J74" s="1">
        <v>2.19983</v>
      </c>
      <c r="K74" s="1">
        <v>0.86041100000000004</v>
      </c>
      <c r="L74" s="1">
        <v>4.7657400000000001</v>
      </c>
      <c r="M74" s="1">
        <v>43.505899999999997</v>
      </c>
      <c r="N74" s="23" t="s">
        <v>10</v>
      </c>
    </row>
    <row r="75" spans="1:14" x14ac:dyDescent="0.35">
      <c r="A75" s="26" t="s">
        <v>350</v>
      </c>
      <c r="B75" s="27" t="s">
        <v>128</v>
      </c>
      <c r="C75" s="2">
        <v>1</v>
      </c>
      <c r="D75" s="2" t="s">
        <v>9</v>
      </c>
      <c r="E75" s="1" t="str">
        <f t="shared" si="3"/>
        <v>N</v>
      </c>
      <c r="F75" s="1" t="str">
        <f t="shared" si="4"/>
        <v>N</v>
      </c>
      <c r="G75" s="1" t="str">
        <f t="shared" si="5"/>
        <v>Y</v>
      </c>
      <c r="H75" s="1">
        <v>3.7596599999999998</v>
      </c>
      <c r="I75" s="1">
        <v>0.78135200000000005</v>
      </c>
      <c r="J75" s="1">
        <v>1.28776</v>
      </c>
      <c r="K75" s="1">
        <v>0.75764100000000001</v>
      </c>
      <c r="L75" s="1">
        <v>9.8706200000000006</v>
      </c>
      <c r="M75" s="1">
        <v>31.235499999999998</v>
      </c>
      <c r="N75" s="23" t="s">
        <v>10</v>
      </c>
    </row>
    <row r="76" spans="1:14" x14ac:dyDescent="0.35">
      <c r="A76" s="26" t="s">
        <v>351</v>
      </c>
      <c r="B76" s="27" t="s">
        <v>129</v>
      </c>
      <c r="C76" s="2">
        <v>1</v>
      </c>
      <c r="D76" s="2" t="s">
        <v>9</v>
      </c>
      <c r="E76" s="1" t="str">
        <f t="shared" si="3"/>
        <v>N</v>
      </c>
      <c r="F76" s="1" t="str">
        <f t="shared" si="4"/>
        <v>N</v>
      </c>
      <c r="G76" s="1" t="str">
        <f t="shared" si="5"/>
        <v>Y</v>
      </c>
      <c r="H76" s="1">
        <v>4.6409900000000004</v>
      </c>
      <c r="I76" s="1">
        <v>0.97385200000000005</v>
      </c>
      <c r="J76" s="1">
        <v>1.62829</v>
      </c>
      <c r="K76" s="1">
        <v>0.83119200000000004</v>
      </c>
      <c r="L76" s="1">
        <v>12.967599999999999</v>
      </c>
      <c r="M76" s="1">
        <v>36.788899999999998</v>
      </c>
      <c r="N76" s="23" t="s">
        <v>10</v>
      </c>
    </row>
    <row r="77" spans="1:14" x14ac:dyDescent="0.35">
      <c r="A77" s="26" t="s">
        <v>352</v>
      </c>
      <c r="B77" s="27" t="s">
        <v>8</v>
      </c>
      <c r="C77" s="2"/>
      <c r="D77" s="2"/>
      <c r="E77" s="1" t="str">
        <f t="shared" si="3"/>
        <v>N</v>
      </c>
      <c r="F77" s="1" t="str">
        <f t="shared" si="4"/>
        <v>N</v>
      </c>
      <c r="G77" s="1" t="str">
        <f t="shared" si="5"/>
        <v>N</v>
      </c>
      <c r="H77" s="1"/>
      <c r="I77" s="1"/>
      <c r="J77" s="1"/>
      <c r="K77" s="1"/>
      <c r="L77" s="1"/>
      <c r="M77" s="1"/>
      <c r="N77" s="23" t="s">
        <v>8</v>
      </c>
    </row>
    <row r="78" spans="1:14" x14ac:dyDescent="0.35">
      <c r="A78" s="26" t="s">
        <v>353</v>
      </c>
      <c r="B78" s="27" t="s">
        <v>130</v>
      </c>
      <c r="C78" s="2">
        <v>1</v>
      </c>
      <c r="D78" s="2" t="s">
        <v>9</v>
      </c>
      <c r="E78" s="1" t="str">
        <f t="shared" si="3"/>
        <v>N</v>
      </c>
      <c r="F78" s="1" t="str">
        <f t="shared" si="4"/>
        <v>N</v>
      </c>
      <c r="G78" s="1" t="str">
        <f t="shared" si="5"/>
        <v>Y</v>
      </c>
      <c r="H78" s="1">
        <v>5.5312799999999998</v>
      </c>
      <c r="I78" s="1">
        <v>1.03874</v>
      </c>
      <c r="J78" s="1">
        <v>1.9769000000000001</v>
      </c>
      <c r="K78" s="1">
        <v>0.98211199999999999</v>
      </c>
      <c r="L78" s="1">
        <v>18.2486</v>
      </c>
      <c r="M78" s="1">
        <v>44.062899999999999</v>
      </c>
      <c r="N78" s="23" t="s">
        <v>10</v>
      </c>
    </row>
    <row r="79" spans="1:14" x14ac:dyDescent="0.35">
      <c r="A79" s="26" t="s">
        <v>354</v>
      </c>
      <c r="B79" s="27" t="s">
        <v>131</v>
      </c>
      <c r="C79" s="2">
        <v>1</v>
      </c>
      <c r="D79" s="2" t="s">
        <v>9</v>
      </c>
      <c r="E79" s="1" t="str">
        <f t="shared" si="3"/>
        <v>N</v>
      </c>
      <c r="F79" s="1" t="str">
        <f t="shared" si="4"/>
        <v>N</v>
      </c>
      <c r="G79" s="1" t="str">
        <f t="shared" si="5"/>
        <v>Y</v>
      </c>
      <c r="H79" s="1">
        <v>5.1963699999999999</v>
      </c>
      <c r="I79" s="1">
        <v>0.76053999999999999</v>
      </c>
      <c r="J79" s="1">
        <v>1.8929199999999999</v>
      </c>
      <c r="K79" s="1">
        <v>0.97544299999999995</v>
      </c>
      <c r="L79" s="1">
        <v>18.869499999999999</v>
      </c>
      <c r="M79" s="1">
        <v>42.970199999999998</v>
      </c>
      <c r="N79" s="23" t="s">
        <v>10</v>
      </c>
    </row>
    <row r="80" spans="1:14" x14ac:dyDescent="0.35">
      <c r="A80" s="26" t="s">
        <v>355</v>
      </c>
      <c r="B80" s="27" t="s">
        <v>132</v>
      </c>
      <c r="C80" s="2">
        <v>1</v>
      </c>
      <c r="D80" s="2" t="s">
        <v>9</v>
      </c>
      <c r="E80" s="1" t="str">
        <f t="shared" si="3"/>
        <v>N</v>
      </c>
      <c r="F80" s="1" t="str">
        <f t="shared" si="4"/>
        <v>N</v>
      </c>
      <c r="G80" s="1" t="str">
        <f t="shared" si="5"/>
        <v>Y</v>
      </c>
      <c r="H80" s="1">
        <v>5.9001799999999998</v>
      </c>
      <c r="I80" s="1">
        <v>0.909362</v>
      </c>
      <c r="J80" s="1">
        <v>2.1586599999999998</v>
      </c>
      <c r="K80" s="1">
        <v>1.0348599999999999</v>
      </c>
      <c r="L80" s="1">
        <v>21.709199999999999</v>
      </c>
      <c r="M80" s="1">
        <v>47.264299999999999</v>
      </c>
      <c r="N80" s="23" t="s">
        <v>10</v>
      </c>
    </row>
    <row r="81" spans="1:14" x14ac:dyDescent="0.35">
      <c r="A81" s="26" t="s">
        <v>356</v>
      </c>
      <c r="B81" s="27" t="s">
        <v>133</v>
      </c>
      <c r="C81" s="2">
        <v>1</v>
      </c>
      <c r="D81" s="2" t="s">
        <v>9</v>
      </c>
      <c r="E81" s="1" t="str">
        <f t="shared" si="3"/>
        <v>N</v>
      </c>
      <c r="F81" s="1" t="str">
        <f t="shared" si="4"/>
        <v>N</v>
      </c>
      <c r="G81" s="1" t="str">
        <f t="shared" si="5"/>
        <v>Y</v>
      </c>
      <c r="H81" s="1">
        <v>4.33535</v>
      </c>
      <c r="I81" s="1">
        <v>0.73229299999999997</v>
      </c>
      <c r="J81" s="1">
        <v>1.50074</v>
      </c>
      <c r="K81" s="1">
        <v>0.84349499999999999</v>
      </c>
      <c r="L81" s="1">
        <v>13.9559</v>
      </c>
      <c r="M81" s="1">
        <v>35.579000000000001</v>
      </c>
      <c r="N81" s="23" t="s">
        <v>10</v>
      </c>
    </row>
    <row r="82" spans="1:14" x14ac:dyDescent="0.35">
      <c r="A82" s="26" t="s">
        <v>357</v>
      </c>
      <c r="B82" s="27" t="s">
        <v>8</v>
      </c>
      <c r="C82" s="2"/>
      <c r="D82" s="2"/>
      <c r="E82" s="1" t="str">
        <f t="shared" si="3"/>
        <v>N</v>
      </c>
      <c r="F82" s="1" t="str">
        <f t="shared" si="4"/>
        <v>N</v>
      </c>
      <c r="G82" s="1" t="str">
        <f t="shared" si="5"/>
        <v>N</v>
      </c>
      <c r="H82" s="1"/>
      <c r="I82" s="1"/>
      <c r="J82" s="1"/>
      <c r="K82" s="1"/>
      <c r="L82" s="1"/>
      <c r="M82" s="1"/>
      <c r="N82" s="23" t="s">
        <v>8</v>
      </c>
    </row>
    <row r="83" spans="1:14" x14ac:dyDescent="0.35">
      <c r="A83" s="26" t="s">
        <v>358</v>
      </c>
      <c r="B83" s="27" t="s">
        <v>19</v>
      </c>
      <c r="C83" s="2"/>
      <c r="D83" s="2"/>
      <c r="E83" s="1" t="str">
        <f t="shared" si="3"/>
        <v>N</v>
      </c>
      <c r="F83" s="1" t="str">
        <f t="shared" si="4"/>
        <v>N</v>
      </c>
      <c r="G83" s="1" t="str">
        <f t="shared" si="5"/>
        <v>N</v>
      </c>
      <c r="H83" s="1">
        <v>6.5389099999999996</v>
      </c>
      <c r="I83" s="1">
        <v>1.2021500000000001</v>
      </c>
      <c r="J83" s="1">
        <v>2.67502</v>
      </c>
      <c r="K83" s="1">
        <v>0.95574700000000001</v>
      </c>
      <c r="L83" s="1">
        <v>24.9863</v>
      </c>
      <c r="M83" s="1">
        <v>50.563200000000002</v>
      </c>
      <c r="N83" s="23" t="s">
        <v>604</v>
      </c>
    </row>
    <row r="84" spans="1:14" x14ac:dyDescent="0.35">
      <c r="A84" s="26" t="s">
        <v>359</v>
      </c>
      <c r="B84" s="27" t="s">
        <v>134</v>
      </c>
      <c r="C84" s="2">
        <v>2</v>
      </c>
      <c r="D84" s="2" t="s">
        <v>9</v>
      </c>
      <c r="E84" s="1" t="str">
        <f t="shared" si="3"/>
        <v>N</v>
      </c>
      <c r="F84" s="1" t="str">
        <f t="shared" si="4"/>
        <v>Y</v>
      </c>
      <c r="G84" s="1" t="str">
        <f t="shared" si="5"/>
        <v>N</v>
      </c>
      <c r="H84" s="1">
        <v>4.7800099999999999</v>
      </c>
      <c r="I84" s="1">
        <v>0.76053499999999996</v>
      </c>
      <c r="J84" s="1">
        <v>1.9569799999999999</v>
      </c>
      <c r="K84" s="1">
        <v>0.76090599999999997</v>
      </c>
      <c r="L84" s="1">
        <v>4.1338100000000004</v>
      </c>
      <c r="M84" s="1">
        <v>38.5886</v>
      </c>
      <c r="N84" s="23" t="s">
        <v>10</v>
      </c>
    </row>
    <row r="85" spans="1:14" x14ac:dyDescent="0.35">
      <c r="A85" s="26" t="s">
        <v>360</v>
      </c>
      <c r="B85" s="27" t="s">
        <v>135</v>
      </c>
      <c r="C85" s="2"/>
      <c r="D85" s="2"/>
      <c r="E85" s="1" t="str">
        <f t="shared" si="3"/>
        <v>N</v>
      </c>
      <c r="F85" s="1" t="str">
        <f t="shared" si="4"/>
        <v>N</v>
      </c>
      <c r="G85" s="1" t="str">
        <f t="shared" si="5"/>
        <v>N</v>
      </c>
      <c r="H85" s="1" t="s">
        <v>628</v>
      </c>
      <c r="I85" s="1">
        <v>5.3245300000000002E-2</v>
      </c>
      <c r="J85" s="1">
        <v>0.139103</v>
      </c>
      <c r="K85" s="1">
        <v>19.238399999999999</v>
      </c>
      <c r="L85" s="1">
        <v>100.527</v>
      </c>
      <c r="M85" s="1">
        <v>51.731299999999997</v>
      </c>
      <c r="N85" s="23" t="s">
        <v>11</v>
      </c>
    </row>
    <row r="86" spans="1:14" x14ac:dyDescent="0.35">
      <c r="A86" s="26" t="s">
        <v>361</v>
      </c>
      <c r="B86" s="27" t="s">
        <v>136</v>
      </c>
      <c r="C86" s="2">
        <v>9</v>
      </c>
      <c r="D86" s="2" t="s">
        <v>9</v>
      </c>
      <c r="E86" s="1" t="str">
        <f t="shared" si="3"/>
        <v>N</v>
      </c>
      <c r="F86" s="1" t="str">
        <f t="shared" si="4"/>
        <v>Y</v>
      </c>
      <c r="G86" s="1" t="str">
        <f t="shared" si="5"/>
        <v>N</v>
      </c>
      <c r="H86" s="1">
        <v>4.80138</v>
      </c>
      <c r="I86" s="1">
        <v>0.54470600000000002</v>
      </c>
      <c r="J86" s="1">
        <v>2.2692600000000001</v>
      </c>
      <c r="K86" s="1">
        <v>0.61030200000000001</v>
      </c>
      <c r="L86" s="1">
        <v>4.6692999999999998</v>
      </c>
      <c r="M86" s="1">
        <v>37.214700000000001</v>
      </c>
      <c r="N86" s="23" t="s">
        <v>10</v>
      </c>
    </row>
    <row r="87" spans="1:14" x14ac:dyDescent="0.35">
      <c r="A87" s="26" t="s">
        <v>362</v>
      </c>
      <c r="B87" s="27" t="s">
        <v>137</v>
      </c>
      <c r="C87" s="2">
        <v>1</v>
      </c>
      <c r="D87" s="2" t="s">
        <v>9</v>
      </c>
      <c r="E87" s="1" t="str">
        <f t="shared" si="3"/>
        <v>N</v>
      </c>
      <c r="F87" s="1" t="str">
        <f t="shared" si="4"/>
        <v>N</v>
      </c>
      <c r="G87" s="1" t="str">
        <f t="shared" si="5"/>
        <v>Y</v>
      </c>
      <c r="H87" s="1">
        <v>3.79772</v>
      </c>
      <c r="I87" s="1">
        <v>0.59106599999999998</v>
      </c>
      <c r="J87" s="1">
        <v>1.40185</v>
      </c>
      <c r="K87" s="1">
        <v>0.73087299999999999</v>
      </c>
      <c r="L87" s="1">
        <v>10.386799999999999</v>
      </c>
      <c r="M87" s="1">
        <v>32.008899999999997</v>
      </c>
      <c r="N87" s="23" t="s">
        <v>10</v>
      </c>
    </row>
    <row r="88" spans="1:14" x14ac:dyDescent="0.35">
      <c r="A88" s="26" t="s">
        <v>363</v>
      </c>
      <c r="B88" s="27" t="s">
        <v>138</v>
      </c>
      <c r="C88" s="2">
        <v>1</v>
      </c>
      <c r="D88" s="2" t="s">
        <v>9</v>
      </c>
      <c r="E88" s="1" t="str">
        <f t="shared" si="3"/>
        <v>N</v>
      </c>
      <c r="F88" s="1" t="str">
        <f t="shared" si="4"/>
        <v>N</v>
      </c>
      <c r="G88" s="1" t="str">
        <f t="shared" si="5"/>
        <v>Y</v>
      </c>
      <c r="H88" s="1">
        <v>4.5052599999999998</v>
      </c>
      <c r="I88" s="1">
        <v>0.90542900000000004</v>
      </c>
      <c r="J88" s="1">
        <v>1.5792999999999999</v>
      </c>
      <c r="K88" s="1">
        <v>0.83978399999999997</v>
      </c>
      <c r="L88" s="1">
        <v>13.7173</v>
      </c>
      <c r="M88" s="1">
        <v>36.417999999999999</v>
      </c>
      <c r="N88" s="23" t="s">
        <v>10</v>
      </c>
    </row>
    <row r="89" spans="1:14" x14ac:dyDescent="0.35">
      <c r="A89" s="26" t="s">
        <v>364</v>
      </c>
      <c r="B89" s="27" t="s">
        <v>139</v>
      </c>
      <c r="C89" s="2">
        <v>1</v>
      </c>
      <c r="D89" s="2" t="s">
        <v>9</v>
      </c>
      <c r="E89" s="1" t="str">
        <f t="shared" si="3"/>
        <v>N</v>
      </c>
      <c r="F89" s="1" t="str">
        <f t="shared" si="4"/>
        <v>N</v>
      </c>
      <c r="G89" s="1" t="str">
        <f t="shared" si="5"/>
        <v>Y</v>
      </c>
      <c r="H89" s="1">
        <v>4.7819500000000001</v>
      </c>
      <c r="I89" s="1">
        <v>0.995556</v>
      </c>
      <c r="J89" s="1">
        <v>1.6958</v>
      </c>
      <c r="K89" s="1">
        <v>0.87441199999999997</v>
      </c>
      <c r="L89" s="1">
        <v>14.853</v>
      </c>
      <c r="M89" s="1">
        <v>38.5075</v>
      </c>
      <c r="N89" s="23" t="s">
        <v>10</v>
      </c>
    </row>
    <row r="90" spans="1:14" x14ac:dyDescent="0.35">
      <c r="A90" s="26" t="s">
        <v>365</v>
      </c>
      <c r="B90" s="27" t="s">
        <v>8</v>
      </c>
      <c r="C90" s="2"/>
      <c r="D90" s="2"/>
      <c r="E90" s="1" t="str">
        <f t="shared" si="3"/>
        <v>N</v>
      </c>
      <c r="F90" s="1" t="str">
        <f t="shared" si="4"/>
        <v>N</v>
      </c>
      <c r="G90" s="1" t="str">
        <f t="shared" si="5"/>
        <v>N</v>
      </c>
      <c r="H90" s="1"/>
      <c r="I90" s="1"/>
      <c r="J90" s="1"/>
      <c r="K90" s="1"/>
      <c r="L90" s="1"/>
      <c r="M90" s="1"/>
      <c r="N90" s="23" t="s">
        <v>8</v>
      </c>
    </row>
    <row r="91" spans="1:14" x14ac:dyDescent="0.35">
      <c r="A91" s="26" t="s">
        <v>366</v>
      </c>
      <c r="B91" s="27" t="s">
        <v>140</v>
      </c>
      <c r="C91" s="2">
        <v>1</v>
      </c>
      <c r="D91" s="2" t="s">
        <v>9</v>
      </c>
      <c r="E91" s="1" t="str">
        <f t="shared" si="3"/>
        <v>N</v>
      </c>
      <c r="F91" s="1" t="str">
        <f t="shared" si="4"/>
        <v>N</v>
      </c>
      <c r="G91" s="1" t="str">
        <f t="shared" si="5"/>
        <v>Y</v>
      </c>
      <c r="H91" s="1">
        <v>3.8706900000000002</v>
      </c>
      <c r="I91" s="1">
        <v>0.58003000000000005</v>
      </c>
      <c r="J91" s="1">
        <v>1.3242499999999999</v>
      </c>
      <c r="K91" s="1">
        <v>0.73741400000000001</v>
      </c>
      <c r="L91" s="1">
        <v>10.2073</v>
      </c>
      <c r="M91" s="1">
        <v>31.249400000000001</v>
      </c>
      <c r="N91" s="23" t="s">
        <v>10</v>
      </c>
    </row>
    <row r="92" spans="1:14" x14ac:dyDescent="0.35">
      <c r="A92" s="26" t="s">
        <v>367</v>
      </c>
      <c r="B92" s="27" t="s">
        <v>141</v>
      </c>
      <c r="C92" s="2">
        <v>1</v>
      </c>
      <c r="D92" s="2" t="s">
        <v>9</v>
      </c>
      <c r="E92" s="1" t="str">
        <f t="shared" si="3"/>
        <v>N</v>
      </c>
      <c r="F92" s="1" t="str">
        <f t="shared" si="4"/>
        <v>N</v>
      </c>
      <c r="G92" s="1" t="str">
        <f t="shared" si="5"/>
        <v>Y</v>
      </c>
      <c r="H92" s="1">
        <v>4.2368699999999997</v>
      </c>
      <c r="I92" s="1">
        <v>0.65434899999999996</v>
      </c>
      <c r="J92" s="1">
        <v>1.4968900000000001</v>
      </c>
      <c r="K92" s="1">
        <v>0.80939499999999998</v>
      </c>
      <c r="L92" s="1">
        <v>13.340199999999999</v>
      </c>
      <c r="M92" s="1">
        <v>34.807699999999997</v>
      </c>
      <c r="N92" s="23" t="s">
        <v>10</v>
      </c>
    </row>
    <row r="93" spans="1:14" x14ac:dyDescent="0.35">
      <c r="A93" s="26" t="s">
        <v>368</v>
      </c>
      <c r="B93" s="27" t="s">
        <v>142</v>
      </c>
      <c r="C93" s="2">
        <v>2</v>
      </c>
      <c r="D93" s="2" t="s">
        <v>9</v>
      </c>
      <c r="E93" s="1" t="str">
        <f t="shared" si="3"/>
        <v>N</v>
      </c>
      <c r="F93" s="1" t="str">
        <f t="shared" si="4"/>
        <v>Y</v>
      </c>
      <c r="G93" s="1" t="str">
        <f t="shared" si="5"/>
        <v>N</v>
      </c>
      <c r="H93" s="1">
        <v>3.1562399999999999</v>
      </c>
      <c r="I93" s="1">
        <v>0.41479500000000002</v>
      </c>
      <c r="J93" s="1">
        <v>1.3184400000000001</v>
      </c>
      <c r="K93" s="1">
        <v>0.57983700000000005</v>
      </c>
      <c r="L93" s="1">
        <v>2.1929799999999999</v>
      </c>
      <c r="M93" s="1">
        <v>27.6492</v>
      </c>
      <c r="N93" s="23" t="s">
        <v>10</v>
      </c>
    </row>
    <row r="94" spans="1:14" x14ac:dyDescent="0.35">
      <c r="A94" s="26" t="s">
        <v>369</v>
      </c>
      <c r="B94" s="27" t="s">
        <v>143</v>
      </c>
      <c r="C94" s="2">
        <v>1</v>
      </c>
      <c r="D94" s="2" t="s">
        <v>9</v>
      </c>
      <c r="E94" s="1" t="str">
        <f t="shared" si="3"/>
        <v>N</v>
      </c>
      <c r="F94" s="1" t="str">
        <f t="shared" si="4"/>
        <v>N</v>
      </c>
      <c r="G94" s="1" t="str">
        <f t="shared" si="5"/>
        <v>Y</v>
      </c>
      <c r="H94" s="1">
        <v>5.4104700000000001</v>
      </c>
      <c r="I94" s="1">
        <v>0.82380299999999995</v>
      </c>
      <c r="J94" s="1">
        <v>1.9665299999999999</v>
      </c>
      <c r="K94" s="1">
        <v>0.95960000000000001</v>
      </c>
      <c r="L94" s="1">
        <v>18.283300000000001</v>
      </c>
      <c r="M94" s="1">
        <v>43.440600000000003</v>
      </c>
      <c r="N94" s="23" t="s">
        <v>10</v>
      </c>
    </row>
    <row r="95" spans="1:14" x14ac:dyDescent="0.35">
      <c r="A95" s="26" t="s">
        <v>370</v>
      </c>
      <c r="B95" s="27" t="s">
        <v>144</v>
      </c>
      <c r="C95" s="2">
        <v>1</v>
      </c>
      <c r="D95" s="2" t="s">
        <v>9</v>
      </c>
      <c r="E95" s="1" t="str">
        <f t="shared" si="3"/>
        <v>N</v>
      </c>
      <c r="F95" s="1" t="str">
        <f t="shared" si="4"/>
        <v>N</v>
      </c>
      <c r="G95" s="1" t="str">
        <f t="shared" si="5"/>
        <v>Y</v>
      </c>
      <c r="H95" s="1">
        <v>4.5588699999999998</v>
      </c>
      <c r="I95" s="1">
        <v>0.80967900000000004</v>
      </c>
      <c r="J95" s="1">
        <v>1.6002099999999999</v>
      </c>
      <c r="K95" s="1">
        <v>0.83434200000000003</v>
      </c>
      <c r="L95" s="1">
        <v>13.970599999999999</v>
      </c>
      <c r="M95" s="1">
        <v>36.539299999999997</v>
      </c>
      <c r="N95" s="23" t="s">
        <v>10</v>
      </c>
    </row>
    <row r="96" spans="1:14" x14ac:dyDescent="0.35">
      <c r="A96" s="26" t="s">
        <v>371</v>
      </c>
      <c r="B96" s="27" t="s">
        <v>145</v>
      </c>
      <c r="C96" s="2">
        <v>1</v>
      </c>
      <c r="D96" s="2" t="s">
        <v>9</v>
      </c>
      <c r="E96" s="1" t="str">
        <f t="shared" si="3"/>
        <v>N</v>
      </c>
      <c r="F96" s="1" t="str">
        <f t="shared" si="4"/>
        <v>N</v>
      </c>
      <c r="G96" s="1" t="str">
        <f t="shared" si="5"/>
        <v>Y</v>
      </c>
      <c r="H96" s="1">
        <v>4.9650499999999997</v>
      </c>
      <c r="I96" s="1">
        <v>0.92272299999999996</v>
      </c>
      <c r="J96" s="1">
        <v>1.8092600000000001</v>
      </c>
      <c r="K96" s="1">
        <v>0.88544500000000004</v>
      </c>
      <c r="L96" s="1">
        <v>15.421799999999999</v>
      </c>
      <c r="M96" s="1">
        <v>40.024999999999999</v>
      </c>
      <c r="N96" s="23" t="s">
        <v>10</v>
      </c>
    </row>
    <row r="97" spans="1:14" x14ac:dyDescent="0.35">
      <c r="A97" s="26" t="s">
        <v>372</v>
      </c>
      <c r="B97" s="27" t="s">
        <v>146</v>
      </c>
      <c r="C97" s="2">
        <v>1</v>
      </c>
      <c r="D97" s="2" t="s">
        <v>9</v>
      </c>
      <c r="E97" s="1" t="str">
        <f t="shared" si="3"/>
        <v>N</v>
      </c>
      <c r="F97" s="1" t="str">
        <f t="shared" si="4"/>
        <v>N</v>
      </c>
      <c r="G97" s="1" t="str">
        <f t="shared" si="5"/>
        <v>Y</v>
      </c>
      <c r="H97" s="1">
        <v>5.6001300000000001</v>
      </c>
      <c r="I97" s="1">
        <v>1.1247100000000001</v>
      </c>
      <c r="J97" s="1">
        <v>2.0748700000000002</v>
      </c>
      <c r="K97" s="1">
        <v>0.91000599999999998</v>
      </c>
      <c r="L97" s="1">
        <v>18.223199999999999</v>
      </c>
      <c r="M97" s="1">
        <v>43.4527</v>
      </c>
      <c r="N97" s="23" t="s">
        <v>10</v>
      </c>
    </row>
    <row r="98" spans="1:14" x14ac:dyDescent="0.35">
      <c r="A98" s="26" t="s">
        <v>373</v>
      </c>
      <c r="B98" s="27" t="s">
        <v>20</v>
      </c>
      <c r="C98" s="2"/>
      <c r="D98" s="2"/>
      <c r="E98" s="1" t="str">
        <f t="shared" si="3"/>
        <v>N</v>
      </c>
      <c r="F98" s="1" t="str">
        <f t="shared" si="4"/>
        <v>N</v>
      </c>
      <c r="G98" s="1" t="str">
        <f t="shared" si="5"/>
        <v>N</v>
      </c>
      <c r="H98" s="1"/>
      <c r="I98" s="1"/>
      <c r="J98" s="1"/>
      <c r="K98" s="1"/>
      <c r="L98" s="1"/>
      <c r="M98" s="1"/>
      <c r="N98" s="23" t="s">
        <v>11</v>
      </c>
    </row>
    <row r="99" spans="1:14" x14ac:dyDescent="0.35">
      <c r="A99" s="26" t="s">
        <v>374</v>
      </c>
      <c r="B99" s="27" t="s">
        <v>613</v>
      </c>
      <c r="C99" s="2">
        <v>1</v>
      </c>
      <c r="D99" s="2" t="s">
        <v>9</v>
      </c>
      <c r="E99" s="1" t="str">
        <f t="shared" si="3"/>
        <v>N</v>
      </c>
      <c r="F99" s="1" t="str">
        <f t="shared" si="4"/>
        <v>N</v>
      </c>
      <c r="G99" s="1" t="str">
        <f t="shared" si="5"/>
        <v>Y</v>
      </c>
      <c r="H99" s="1">
        <v>5.9254800000000003</v>
      </c>
      <c r="I99" s="1">
        <v>1.05139</v>
      </c>
      <c r="J99" s="1">
        <v>2.15482</v>
      </c>
      <c r="K99" s="1">
        <v>1.0306</v>
      </c>
      <c r="L99" s="1">
        <v>21.406099999999999</v>
      </c>
      <c r="M99" s="1">
        <v>47.124899999999997</v>
      </c>
      <c r="N99" s="23" t="s">
        <v>10</v>
      </c>
    </row>
    <row r="100" spans="1:14" x14ac:dyDescent="0.35">
      <c r="A100" s="26" t="s">
        <v>375</v>
      </c>
      <c r="B100" s="27" t="s">
        <v>612</v>
      </c>
      <c r="C100" s="2">
        <v>1</v>
      </c>
      <c r="D100" s="2" t="s">
        <v>9</v>
      </c>
      <c r="E100" s="1" t="str">
        <f t="shared" si="3"/>
        <v>N</v>
      </c>
      <c r="F100" s="1" t="str">
        <f t="shared" si="4"/>
        <v>N</v>
      </c>
      <c r="G100" s="1" t="str">
        <f t="shared" si="5"/>
        <v>Y</v>
      </c>
      <c r="H100" s="1">
        <v>6.6458399999999997</v>
      </c>
      <c r="I100" s="1">
        <v>1.26919</v>
      </c>
      <c r="J100" s="1">
        <v>2.4461900000000001</v>
      </c>
      <c r="K100" s="1">
        <v>1.1346099999999999</v>
      </c>
      <c r="L100" s="1">
        <v>24.361499999999999</v>
      </c>
      <c r="M100" s="1">
        <v>52.682699999999997</v>
      </c>
      <c r="N100" s="23" t="s">
        <v>10</v>
      </c>
    </row>
    <row r="101" spans="1:14" x14ac:dyDescent="0.35">
      <c r="A101" s="26" t="s">
        <v>376</v>
      </c>
      <c r="B101" s="27" t="s">
        <v>147</v>
      </c>
      <c r="C101" s="2">
        <v>9</v>
      </c>
      <c r="D101" s="2" t="s">
        <v>9</v>
      </c>
      <c r="E101" s="1" t="str">
        <f t="shared" si="3"/>
        <v>N</v>
      </c>
      <c r="F101" s="1" t="str">
        <f t="shared" si="4"/>
        <v>Y</v>
      </c>
      <c r="G101" s="1" t="str">
        <f t="shared" si="5"/>
        <v>N</v>
      </c>
      <c r="H101" s="1">
        <v>7.4715400000000001</v>
      </c>
      <c r="I101" s="1">
        <v>0.53715000000000002</v>
      </c>
      <c r="J101" s="1">
        <v>3.3067000000000002</v>
      </c>
      <c r="K101" s="1">
        <v>0.93550199999999994</v>
      </c>
      <c r="L101" s="1">
        <v>8.1279900000000005</v>
      </c>
      <c r="M101" s="1">
        <v>55.618499999999997</v>
      </c>
      <c r="N101" s="23" t="s">
        <v>10</v>
      </c>
    </row>
    <row r="102" spans="1:14" x14ac:dyDescent="0.35">
      <c r="A102" s="26" t="s">
        <v>377</v>
      </c>
      <c r="B102" s="27" t="s">
        <v>148</v>
      </c>
      <c r="C102" s="2">
        <v>9</v>
      </c>
      <c r="D102" s="2" t="s">
        <v>9</v>
      </c>
      <c r="E102" s="1" t="str">
        <f t="shared" si="3"/>
        <v>N</v>
      </c>
      <c r="F102" s="1" t="str">
        <f t="shared" si="4"/>
        <v>Y</v>
      </c>
      <c r="G102" s="1" t="str">
        <f t="shared" si="5"/>
        <v>N</v>
      </c>
      <c r="H102" s="1">
        <v>7.7494800000000001</v>
      </c>
      <c r="I102" s="1">
        <v>0.64720999999999995</v>
      </c>
      <c r="J102" s="1">
        <v>3.2719999999999998</v>
      </c>
      <c r="K102" s="1">
        <v>1.14439</v>
      </c>
      <c r="L102" s="1">
        <v>8.4389299999999992</v>
      </c>
      <c r="M102" s="1">
        <v>61.191699999999997</v>
      </c>
      <c r="N102" s="23" t="s">
        <v>10</v>
      </c>
    </row>
    <row r="103" spans="1:14" x14ac:dyDescent="0.35">
      <c r="A103" s="26" t="s">
        <v>378</v>
      </c>
      <c r="B103" s="27" t="s">
        <v>24</v>
      </c>
      <c r="C103" s="2"/>
      <c r="D103" s="2"/>
      <c r="E103" s="1" t="str">
        <f t="shared" si="3"/>
        <v>N</v>
      </c>
      <c r="F103" s="1" t="str">
        <f t="shared" si="4"/>
        <v>N</v>
      </c>
      <c r="G103" s="1" t="str">
        <f t="shared" si="5"/>
        <v>N</v>
      </c>
      <c r="H103" s="1" t="s">
        <v>628</v>
      </c>
      <c r="I103" s="1">
        <v>0.32247500000000001</v>
      </c>
      <c r="J103" s="1">
        <v>0.83236600000000005</v>
      </c>
      <c r="K103" s="1">
        <v>8.3639200000000002</v>
      </c>
      <c r="L103" s="1">
        <v>52.043100000000003</v>
      </c>
      <c r="M103" s="1">
        <v>83.437700000000007</v>
      </c>
      <c r="N103" s="23" t="s">
        <v>608</v>
      </c>
    </row>
    <row r="104" spans="1:14" x14ac:dyDescent="0.35">
      <c r="A104" s="26" t="s">
        <v>379</v>
      </c>
      <c r="B104" s="27" t="s">
        <v>149</v>
      </c>
      <c r="C104" s="2">
        <v>9</v>
      </c>
      <c r="D104" s="2" t="s">
        <v>9</v>
      </c>
      <c r="E104" s="1" t="str">
        <f t="shared" si="3"/>
        <v>N</v>
      </c>
      <c r="F104" s="1" t="str">
        <f t="shared" si="4"/>
        <v>Y</v>
      </c>
      <c r="G104" s="1" t="str">
        <f t="shared" si="5"/>
        <v>N</v>
      </c>
      <c r="H104" s="1">
        <v>5.96957</v>
      </c>
      <c r="I104" s="1">
        <v>0.77388599999999996</v>
      </c>
      <c r="J104" s="1">
        <v>2.4000400000000002</v>
      </c>
      <c r="K104" s="1">
        <v>0.96077699999999999</v>
      </c>
      <c r="L104" s="1">
        <v>6.4380100000000002</v>
      </c>
      <c r="M104" s="1">
        <v>48.019799999999996</v>
      </c>
      <c r="N104" s="23" t="s">
        <v>10</v>
      </c>
    </row>
    <row r="105" spans="1:14" x14ac:dyDescent="0.35">
      <c r="A105" s="26" t="s">
        <v>380</v>
      </c>
      <c r="B105" s="27" t="s">
        <v>150</v>
      </c>
      <c r="C105" s="2">
        <v>9</v>
      </c>
      <c r="D105" s="2" t="s">
        <v>9</v>
      </c>
      <c r="E105" s="1" t="str">
        <f t="shared" si="3"/>
        <v>N</v>
      </c>
      <c r="F105" s="1" t="str">
        <f t="shared" si="4"/>
        <v>Y</v>
      </c>
      <c r="G105" s="1" t="str">
        <f t="shared" si="5"/>
        <v>N</v>
      </c>
      <c r="H105" s="1">
        <v>6.3628299999999998</v>
      </c>
      <c r="I105" s="1">
        <v>0.85139100000000001</v>
      </c>
      <c r="J105" s="1">
        <v>2.58535</v>
      </c>
      <c r="K105" s="1">
        <v>1.00966</v>
      </c>
      <c r="L105" s="1">
        <v>6.7808299999999999</v>
      </c>
      <c r="M105" s="1">
        <v>51.091500000000003</v>
      </c>
      <c r="N105" s="23" t="s">
        <v>10</v>
      </c>
    </row>
    <row r="106" spans="1:14" x14ac:dyDescent="0.35">
      <c r="A106" s="26" t="s">
        <v>381</v>
      </c>
      <c r="B106" s="27" t="s">
        <v>151</v>
      </c>
      <c r="C106" s="2">
        <v>1</v>
      </c>
      <c r="D106" s="2" t="s">
        <v>9</v>
      </c>
      <c r="E106" s="1" t="str">
        <f t="shared" si="3"/>
        <v>N</v>
      </c>
      <c r="F106" s="1" t="str">
        <f t="shared" si="4"/>
        <v>N</v>
      </c>
      <c r="G106" s="1" t="str">
        <f t="shared" si="5"/>
        <v>Y</v>
      </c>
      <c r="H106" s="1">
        <v>3.5219499999999999</v>
      </c>
      <c r="I106" s="1">
        <v>0.47360200000000002</v>
      </c>
      <c r="J106" s="1">
        <v>1.40083</v>
      </c>
      <c r="K106" s="1">
        <v>0.64601200000000003</v>
      </c>
      <c r="L106" s="1">
        <v>9.4937000000000005</v>
      </c>
      <c r="M106" s="1">
        <v>30.0824</v>
      </c>
      <c r="N106" s="23" t="s">
        <v>10</v>
      </c>
    </row>
    <row r="107" spans="1:14" x14ac:dyDescent="0.35">
      <c r="A107" s="26" t="s">
        <v>382</v>
      </c>
      <c r="B107" s="27" t="s">
        <v>152</v>
      </c>
      <c r="C107" s="2">
        <v>1</v>
      </c>
      <c r="D107" s="2" t="s">
        <v>9</v>
      </c>
      <c r="E107" s="1" t="str">
        <f t="shared" si="3"/>
        <v>N</v>
      </c>
      <c r="F107" s="1" t="str">
        <f t="shared" si="4"/>
        <v>N</v>
      </c>
      <c r="G107" s="1" t="str">
        <f t="shared" si="5"/>
        <v>Y</v>
      </c>
      <c r="H107" s="1">
        <v>3.8630800000000001</v>
      </c>
      <c r="I107" s="1">
        <v>0.562944</v>
      </c>
      <c r="J107" s="1">
        <v>1.41134</v>
      </c>
      <c r="K107" s="1">
        <v>0.68301500000000004</v>
      </c>
      <c r="L107" s="1">
        <v>10.350199999999999</v>
      </c>
      <c r="M107" s="1">
        <v>31.047899999999998</v>
      </c>
      <c r="N107" s="23" t="s">
        <v>10</v>
      </c>
    </row>
    <row r="108" spans="1:14" x14ac:dyDescent="0.35">
      <c r="A108" s="26" t="s">
        <v>383</v>
      </c>
      <c r="B108" s="27" t="s">
        <v>153</v>
      </c>
      <c r="C108" s="2">
        <v>1</v>
      </c>
      <c r="D108" s="2" t="s">
        <v>9</v>
      </c>
      <c r="E108" s="1" t="str">
        <f t="shared" si="3"/>
        <v>N</v>
      </c>
      <c r="F108" s="1" t="str">
        <f t="shared" si="4"/>
        <v>N</v>
      </c>
      <c r="G108" s="1" t="str">
        <f t="shared" si="5"/>
        <v>Y</v>
      </c>
      <c r="H108" s="1">
        <v>6.8975600000000004</v>
      </c>
      <c r="I108" s="1">
        <v>1.23109</v>
      </c>
      <c r="J108" s="1">
        <v>2.7271899999999998</v>
      </c>
      <c r="K108" s="1">
        <v>1.02963</v>
      </c>
      <c r="L108" s="1">
        <v>25.816299999999998</v>
      </c>
      <c r="M108" s="1">
        <v>52.990600000000001</v>
      </c>
      <c r="N108" s="23" t="s">
        <v>10</v>
      </c>
    </row>
    <row r="109" spans="1:14" x14ac:dyDescent="0.35">
      <c r="A109" s="26" t="s">
        <v>384</v>
      </c>
      <c r="B109" s="27" t="s">
        <v>154</v>
      </c>
      <c r="C109" s="2">
        <v>1</v>
      </c>
      <c r="D109" s="2" t="s">
        <v>9</v>
      </c>
      <c r="E109" s="1" t="str">
        <f t="shared" si="3"/>
        <v>N</v>
      </c>
      <c r="F109" s="1" t="str">
        <f t="shared" si="4"/>
        <v>N</v>
      </c>
      <c r="G109" s="1" t="str">
        <f t="shared" si="5"/>
        <v>Y</v>
      </c>
      <c r="H109" s="1">
        <v>6.0452000000000004</v>
      </c>
      <c r="I109" s="1">
        <v>0.98321000000000003</v>
      </c>
      <c r="J109" s="1">
        <v>2.2096200000000001</v>
      </c>
      <c r="K109" s="1">
        <v>0.89845200000000003</v>
      </c>
      <c r="L109" s="1">
        <v>22.431699999999999</v>
      </c>
      <c r="M109" s="1">
        <v>44.555999999999997</v>
      </c>
      <c r="N109" s="23" t="s">
        <v>10</v>
      </c>
    </row>
    <row r="110" spans="1:14" x14ac:dyDescent="0.35">
      <c r="A110" s="26" t="s">
        <v>385</v>
      </c>
      <c r="B110" s="27" t="s">
        <v>155</v>
      </c>
      <c r="C110" s="2">
        <v>1</v>
      </c>
      <c r="D110" s="2" t="s">
        <v>9</v>
      </c>
      <c r="E110" s="1" t="str">
        <f t="shared" si="3"/>
        <v>N</v>
      </c>
      <c r="F110" s="1" t="str">
        <f t="shared" si="4"/>
        <v>N</v>
      </c>
      <c r="G110" s="1" t="str">
        <f t="shared" si="5"/>
        <v>Y</v>
      </c>
      <c r="H110" s="1">
        <v>4.2215699999999998</v>
      </c>
      <c r="I110" s="1">
        <v>0.72567599999999999</v>
      </c>
      <c r="J110" s="1">
        <v>1.4604999999999999</v>
      </c>
      <c r="K110" s="1">
        <v>0.82517499999999999</v>
      </c>
      <c r="L110" s="1">
        <v>11.2643</v>
      </c>
      <c r="M110" s="1">
        <v>34.715499999999999</v>
      </c>
      <c r="N110" s="23" t="s">
        <v>10</v>
      </c>
    </row>
    <row r="111" spans="1:14" x14ac:dyDescent="0.35">
      <c r="A111" s="26" t="s">
        <v>386</v>
      </c>
      <c r="B111" s="27" t="s">
        <v>20</v>
      </c>
      <c r="C111" s="2"/>
      <c r="D111" s="2"/>
      <c r="E111" s="1" t="str">
        <f t="shared" si="3"/>
        <v>N</v>
      </c>
      <c r="F111" s="1" t="str">
        <f t="shared" si="4"/>
        <v>N</v>
      </c>
      <c r="G111" s="1" t="str">
        <f t="shared" si="5"/>
        <v>N</v>
      </c>
      <c r="H111" s="1"/>
      <c r="I111" s="1"/>
      <c r="J111" s="1"/>
      <c r="K111" s="1"/>
      <c r="L111" s="1"/>
      <c r="M111" s="1"/>
      <c r="N111" s="23" t="s">
        <v>11</v>
      </c>
    </row>
    <row r="112" spans="1:14" x14ac:dyDescent="0.35">
      <c r="A112" s="26" t="s">
        <v>387</v>
      </c>
      <c r="B112" s="27" t="s">
        <v>156</v>
      </c>
      <c r="C112" s="2">
        <v>2</v>
      </c>
      <c r="D112" s="2" t="s">
        <v>9</v>
      </c>
      <c r="E112" s="1" t="str">
        <f t="shared" si="3"/>
        <v>N</v>
      </c>
      <c r="F112" s="1" t="str">
        <f t="shared" si="4"/>
        <v>Y</v>
      </c>
      <c r="G112" s="1" t="str">
        <f t="shared" si="5"/>
        <v>N</v>
      </c>
      <c r="H112" s="1">
        <v>3.8073600000000001</v>
      </c>
      <c r="I112" s="1">
        <v>0.57659700000000003</v>
      </c>
      <c r="J112" s="1">
        <v>1.56873</v>
      </c>
      <c r="K112" s="1">
        <v>0.650038</v>
      </c>
      <c r="L112" s="1">
        <v>2.7803300000000002</v>
      </c>
      <c r="M112" s="1">
        <v>31.933299999999999</v>
      </c>
      <c r="N112" s="23" t="s">
        <v>10</v>
      </c>
    </row>
    <row r="113" spans="1:14" x14ac:dyDescent="0.35">
      <c r="A113" s="26" t="s">
        <v>388</v>
      </c>
      <c r="B113" s="27" t="s">
        <v>135</v>
      </c>
      <c r="C113" s="2"/>
      <c r="D113" s="2"/>
      <c r="E113" s="1" t="str">
        <f t="shared" si="3"/>
        <v>N</v>
      </c>
      <c r="F113" s="1" t="str">
        <f t="shared" si="4"/>
        <v>N</v>
      </c>
      <c r="G113" s="1" t="str">
        <f t="shared" si="5"/>
        <v>N</v>
      </c>
      <c r="H113" s="1"/>
      <c r="I113" s="1"/>
      <c r="J113" s="1"/>
      <c r="K113" s="1"/>
      <c r="L113" s="1"/>
      <c r="M113" s="1"/>
      <c r="N113" s="23" t="s">
        <v>11</v>
      </c>
    </row>
    <row r="114" spans="1:14" x14ac:dyDescent="0.35">
      <c r="A114" s="26" t="s">
        <v>389</v>
      </c>
      <c r="B114" s="27" t="s">
        <v>157</v>
      </c>
      <c r="C114" s="2">
        <v>9</v>
      </c>
      <c r="D114" s="2" t="s">
        <v>9</v>
      </c>
      <c r="E114" s="1" t="str">
        <f t="shared" si="3"/>
        <v>N</v>
      </c>
      <c r="F114" s="1" t="str">
        <f t="shared" si="4"/>
        <v>Y</v>
      </c>
      <c r="G114" s="1" t="str">
        <f t="shared" si="5"/>
        <v>N</v>
      </c>
      <c r="H114" s="1">
        <v>3.7038000000000002</v>
      </c>
      <c r="I114" s="1">
        <v>0.57191899999999996</v>
      </c>
      <c r="J114" s="1">
        <v>1.28678</v>
      </c>
      <c r="K114" s="1">
        <v>0.77385499999999996</v>
      </c>
      <c r="L114" s="1">
        <v>2.8048000000000002</v>
      </c>
      <c r="M114" s="1">
        <v>31.556000000000001</v>
      </c>
      <c r="N114" s="23" t="s">
        <v>10</v>
      </c>
    </row>
    <row r="115" spans="1:14" x14ac:dyDescent="0.35">
      <c r="A115" s="26" t="s">
        <v>390</v>
      </c>
      <c r="B115" s="27" t="s">
        <v>158</v>
      </c>
      <c r="C115" s="2">
        <v>9</v>
      </c>
      <c r="D115" s="2" t="s">
        <v>9</v>
      </c>
      <c r="E115" s="1" t="str">
        <f t="shared" si="3"/>
        <v>N</v>
      </c>
      <c r="F115" s="1" t="str">
        <f t="shared" si="4"/>
        <v>Y</v>
      </c>
      <c r="G115" s="1" t="str">
        <f t="shared" si="5"/>
        <v>N</v>
      </c>
      <c r="H115" s="1">
        <v>4.8233300000000003</v>
      </c>
      <c r="I115" s="1">
        <v>0.42914000000000002</v>
      </c>
      <c r="J115" s="1">
        <v>1.8655999999999999</v>
      </c>
      <c r="K115" s="1">
        <v>0.94901599999999997</v>
      </c>
      <c r="L115" s="1">
        <v>4.9328599999999998</v>
      </c>
      <c r="M115" s="1">
        <v>42.077199999999998</v>
      </c>
      <c r="N115" s="23" t="s">
        <v>10</v>
      </c>
    </row>
    <row r="116" spans="1:14" x14ac:dyDescent="0.35">
      <c r="A116" s="26" t="s">
        <v>391</v>
      </c>
      <c r="B116" s="27" t="s">
        <v>159</v>
      </c>
      <c r="C116" s="2">
        <v>2</v>
      </c>
      <c r="D116" s="2" t="s">
        <v>9</v>
      </c>
      <c r="E116" s="1" t="str">
        <f t="shared" si="3"/>
        <v>N</v>
      </c>
      <c r="F116" s="1" t="str">
        <f t="shared" si="4"/>
        <v>Y</v>
      </c>
      <c r="G116" s="1" t="str">
        <f t="shared" si="5"/>
        <v>N</v>
      </c>
      <c r="H116" s="1">
        <v>3.70444</v>
      </c>
      <c r="I116" s="1">
        <v>0.68776899999999996</v>
      </c>
      <c r="J116" s="1">
        <v>1.48038</v>
      </c>
      <c r="K116" s="1">
        <v>0.55454700000000001</v>
      </c>
      <c r="L116" s="1">
        <v>2.8543799999999999</v>
      </c>
      <c r="M116" s="1">
        <v>28.652000000000001</v>
      </c>
      <c r="N116" s="23" t="s">
        <v>10</v>
      </c>
    </row>
    <row r="117" spans="1:14" x14ac:dyDescent="0.35">
      <c r="A117" s="26" t="s">
        <v>392</v>
      </c>
      <c r="B117" s="27" t="s">
        <v>160</v>
      </c>
      <c r="C117" s="2">
        <v>9</v>
      </c>
      <c r="D117" s="2" t="s">
        <v>9</v>
      </c>
      <c r="E117" s="1" t="str">
        <f t="shared" si="3"/>
        <v>N</v>
      </c>
      <c r="F117" s="1" t="str">
        <f t="shared" si="4"/>
        <v>Y</v>
      </c>
      <c r="G117" s="1" t="str">
        <f t="shared" si="5"/>
        <v>N</v>
      </c>
      <c r="H117" s="1">
        <v>5.3633499999999996</v>
      </c>
      <c r="I117" s="1">
        <v>0.571851</v>
      </c>
      <c r="J117" s="1">
        <v>2.0836000000000001</v>
      </c>
      <c r="K117" s="1">
        <v>1.0016799999999999</v>
      </c>
      <c r="L117" s="1">
        <v>5.5238300000000002</v>
      </c>
      <c r="M117" s="1">
        <v>45.684699999999999</v>
      </c>
      <c r="N117" s="23" t="s">
        <v>10</v>
      </c>
    </row>
    <row r="118" spans="1:14" x14ac:dyDescent="0.35">
      <c r="A118" s="26" t="s">
        <v>393</v>
      </c>
      <c r="B118" s="27" t="s">
        <v>8</v>
      </c>
      <c r="C118" s="2"/>
      <c r="D118" s="2"/>
      <c r="E118" s="1" t="str">
        <f t="shared" si="3"/>
        <v>N</v>
      </c>
      <c r="F118" s="1" t="str">
        <f t="shared" si="4"/>
        <v>N</v>
      </c>
      <c r="G118" s="1" t="str">
        <f t="shared" si="5"/>
        <v>N</v>
      </c>
      <c r="H118" s="1"/>
      <c r="I118" s="1"/>
      <c r="J118" s="1"/>
      <c r="K118" s="1"/>
      <c r="L118" s="1"/>
      <c r="M118" s="1"/>
      <c r="N118" s="23" t="s">
        <v>8</v>
      </c>
    </row>
    <row r="119" spans="1:14" x14ac:dyDescent="0.35">
      <c r="A119" s="26" t="s">
        <v>394</v>
      </c>
      <c r="B119" s="27" t="s">
        <v>161</v>
      </c>
      <c r="C119" s="2">
        <v>2</v>
      </c>
      <c r="D119" s="2" t="s">
        <v>9</v>
      </c>
      <c r="E119" s="1" t="str">
        <f t="shared" si="3"/>
        <v>N</v>
      </c>
      <c r="F119" s="1" t="str">
        <f t="shared" si="4"/>
        <v>Y</v>
      </c>
      <c r="G119" s="1" t="str">
        <f t="shared" si="5"/>
        <v>N</v>
      </c>
      <c r="H119" s="1">
        <v>4.1341799999999997</v>
      </c>
      <c r="I119" s="1">
        <v>0.78125900000000004</v>
      </c>
      <c r="J119" s="1">
        <v>1.6281399999999999</v>
      </c>
      <c r="K119" s="1">
        <v>0.55823699999999998</v>
      </c>
      <c r="L119" s="1">
        <v>3.2772100000000002</v>
      </c>
      <c r="M119" s="1">
        <v>30.1477</v>
      </c>
      <c r="N119" s="23" t="s">
        <v>10</v>
      </c>
    </row>
    <row r="120" spans="1:14" x14ac:dyDescent="0.35">
      <c r="A120" s="26" t="s">
        <v>395</v>
      </c>
      <c r="B120" s="27" t="s">
        <v>8</v>
      </c>
      <c r="C120" s="2"/>
      <c r="D120" s="2"/>
      <c r="E120" s="1" t="str">
        <f t="shared" si="3"/>
        <v>N</v>
      </c>
      <c r="F120" s="1" t="str">
        <f t="shared" si="4"/>
        <v>N</v>
      </c>
      <c r="G120" s="1" t="str">
        <f t="shared" si="5"/>
        <v>N</v>
      </c>
      <c r="H120" s="1"/>
      <c r="I120" s="1"/>
      <c r="J120" s="1"/>
      <c r="K120" s="1"/>
      <c r="L120" s="1"/>
      <c r="M120" s="1"/>
      <c r="N120" s="23" t="s">
        <v>8</v>
      </c>
    </row>
    <row r="121" spans="1:14" x14ac:dyDescent="0.35">
      <c r="A121" s="26" t="s">
        <v>396</v>
      </c>
      <c r="B121" s="27" t="s">
        <v>162</v>
      </c>
      <c r="C121" s="2">
        <v>1</v>
      </c>
      <c r="D121" s="2" t="s">
        <v>9</v>
      </c>
      <c r="E121" s="1" t="str">
        <f t="shared" si="3"/>
        <v>N</v>
      </c>
      <c r="F121" s="1" t="str">
        <f t="shared" si="4"/>
        <v>N</v>
      </c>
      <c r="G121" s="1" t="str">
        <f t="shared" si="5"/>
        <v>Y</v>
      </c>
      <c r="H121" s="1">
        <v>4.1290199999999997</v>
      </c>
      <c r="I121" s="1">
        <v>0.53548399999999996</v>
      </c>
      <c r="J121" s="1">
        <v>1.6984900000000001</v>
      </c>
      <c r="K121" s="1">
        <v>0.79247699999999999</v>
      </c>
      <c r="L121" s="1">
        <v>11.371700000000001</v>
      </c>
      <c r="M121" s="1">
        <v>36.688099999999999</v>
      </c>
      <c r="N121" s="23" t="s">
        <v>10</v>
      </c>
    </row>
    <row r="122" spans="1:14" x14ac:dyDescent="0.35">
      <c r="A122" s="26" t="s">
        <v>397</v>
      </c>
      <c r="B122" s="27" t="s">
        <v>163</v>
      </c>
      <c r="C122" s="2">
        <v>2</v>
      </c>
      <c r="D122" s="2" t="s">
        <v>9</v>
      </c>
      <c r="E122" s="1" t="str">
        <f t="shared" si="3"/>
        <v>N</v>
      </c>
      <c r="F122" s="1" t="str">
        <f t="shared" si="4"/>
        <v>Y</v>
      </c>
      <c r="G122" s="1" t="str">
        <f t="shared" si="5"/>
        <v>N</v>
      </c>
      <c r="H122" s="1">
        <v>3.5133100000000002</v>
      </c>
      <c r="I122" s="1">
        <v>0.52421600000000002</v>
      </c>
      <c r="J122" s="1">
        <v>1.40374</v>
      </c>
      <c r="K122" s="1">
        <v>0.51128899999999999</v>
      </c>
      <c r="L122" s="1">
        <v>2.66933</v>
      </c>
      <c r="M122" s="1">
        <v>26.790199999999999</v>
      </c>
      <c r="N122" s="23" t="s">
        <v>10</v>
      </c>
    </row>
    <row r="123" spans="1:14" x14ac:dyDescent="0.35">
      <c r="A123" s="26" t="s">
        <v>398</v>
      </c>
      <c r="B123" s="27" t="s">
        <v>164</v>
      </c>
      <c r="C123" s="2">
        <v>1</v>
      </c>
      <c r="D123" s="2" t="s">
        <v>9</v>
      </c>
      <c r="E123" s="1" t="str">
        <f t="shared" si="3"/>
        <v>N</v>
      </c>
      <c r="F123" s="1" t="str">
        <f t="shared" si="4"/>
        <v>N</v>
      </c>
      <c r="G123" s="1" t="str">
        <f t="shared" si="5"/>
        <v>Y</v>
      </c>
      <c r="H123" s="1">
        <v>6.1631900000000002</v>
      </c>
      <c r="I123" s="1">
        <v>1.1473</v>
      </c>
      <c r="J123" s="1">
        <v>2.3159000000000001</v>
      </c>
      <c r="K123" s="1">
        <v>1.034</v>
      </c>
      <c r="L123" s="1">
        <v>20.327300000000001</v>
      </c>
      <c r="M123" s="1">
        <v>48.935099999999998</v>
      </c>
      <c r="N123" s="23" t="s">
        <v>10</v>
      </c>
    </row>
    <row r="124" spans="1:14" x14ac:dyDescent="0.35">
      <c r="A124" s="26" t="s">
        <v>399</v>
      </c>
      <c r="B124" s="27" t="s">
        <v>165</v>
      </c>
      <c r="C124" s="2">
        <v>1</v>
      </c>
      <c r="D124" s="2" t="s">
        <v>9</v>
      </c>
      <c r="E124" s="1" t="str">
        <f t="shared" si="3"/>
        <v>N</v>
      </c>
      <c r="F124" s="1" t="str">
        <f t="shared" si="4"/>
        <v>N</v>
      </c>
      <c r="G124" s="1" t="str">
        <f t="shared" si="5"/>
        <v>Y</v>
      </c>
      <c r="H124" s="1">
        <v>6.8693799999999996</v>
      </c>
      <c r="I124" s="1">
        <v>0.94462800000000002</v>
      </c>
      <c r="J124" s="1">
        <v>2.9139900000000001</v>
      </c>
      <c r="K124" s="1">
        <v>1.0532900000000001</v>
      </c>
      <c r="L124" s="1">
        <v>25.084299999999999</v>
      </c>
      <c r="M124" s="1">
        <v>55.4011</v>
      </c>
      <c r="N124" s="23" t="s">
        <v>10</v>
      </c>
    </row>
    <row r="125" spans="1:14" x14ac:dyDescent="0.35">
      <c r="A125" s="26" t="s">
        <v>400</v>
      </c>
      <c r="B125" s="27" t="s">
        <v>64</v>
      </c>
      <c r="C125" s="2"/>
      <c r="D125" s="2"/>
      <c r="E125" s="1" t="str">
        <f t="shared" si="3"/>
        <v>N</v>
      </c>
      <c r="F125" s="1" t="str">
        <f t="shared" si="4"/>
        <v>N</v>
      </c>
      <c r="G125" s="1" t="str">
        <f t="shared" si="5"/>
        <v>N</v>
      </c>
      <c r="H125" s="1"/>
      <c r="I125" s="1"/>
      <c r="J125" s="1"/>
      <c r="K125" s="1"/>
      <c r="L125" s="1"/>
      <c r="M125" s="1"/>
      <c r="N125" s="23" t="s">
        <v>21</v>
      </c>
    </row>
    <row r="126" spans="1:14" x14ac:dyDescent="0.35">
      <c r="A126" s="26" t="s">
        <v>401</v>
      </c>
      <c r="B126" s="27" t="s">
        <v>166</v>
      </c>
      <c r="C126" s="2">
        <v>1</v>
      </c>
      <c r="D126" s="2" t="s">
        <v>9</v>
      </c>
      <c r="E126" s="1" t="str">
        <f t="shared" si="3"/>
        <v>N</v>
      </c>
      <c r="F126" s="1" t="str">
        <f t="shared" si="4"/>
        <v>N</v>
      </c>
      <c r="G126" s="1" t="str">
        <f t="shared" si="5"/>
        <v>Y</v>
      </c>
      <c r="H126" s="1">
        <v>6.0009899999999998</v>
      </c>
      <c r="I126" s="1">
        <v>0.90800499999999995</v>
      </c>
      <c r="J126" s="1">
        <v>2.2840199999999999</v>
      </c>
      <c r="K126" s="1">
        <v>1.05803</v>
      </c>
      <c r="L126" s="1">
        <v>20.965900000000001</v>
      </c>
      <c r="M126" s="1">
        <v>49.158700000000003</v>
      </c>
      <c r="N126" s="23" t="s">
        <v>10</v>
      </c>
    </row>
    <row r="127" spans="1:14" x14ac:dyDescent="0.35">
      <c r="A127" s="26" t="s">
        <v>402</v>
      </c>
      <c r="B127" s="27" t="s">
        <v>8</v>
      </c>
      <c r="C127" s="2"/>
      <c r="D127" s="2"/>
      <c r="E127" s="1" t="str">
        <f t="shared" si="3"/>
        <v>N</v>
      </c>
      <c r="F127" s="1" t="str">
        <f t="shared" si="4"/>
        <v>N</v>
      </c>
      <c r="G127" s="1" t="str">
        <f t="shared" si="5"/>
        <v>N</v>
      </c>
      <c r="H127" s="1"/>
      <c r="I127" s="1"/>
      <c r="J127" s="1"/>
      <c r="K127" s="1"/>
      <c r="L127" s="1"/>
      <c r="M127" s="1"/>
      <c r="N127" s="23" t="s">
        <v>8</v>
      </c>
    </row>
    <row r="128" spans="1:14" x14ac:dyDescent="0.35">
      <c r="A128" s="26" t="s">
        <v>403</v>
      </c>
      <c r="B128" s="27" t="s">
        <v>22</v>
      </c>
      <c r="C128" s="2"/>
      <c r="D128" s="2"/>
      <c r="E128" s="1" t="str">
        <f t="shared" si="3"/>
        <v>N</v>
      </c>
      <c r="F128" s="1" t="str">
        <f t="shared" si="4"/>
        <v>N</v>
      </c>
      <c r="G128" s="1" t="str">
        <f t="shared" si="5"/>
        <v>N</v>
      </c>
      <c r="H128" s="1" t="s">
        <v>628</v>
      </c>
      <c r="I128" s="1">
        <v>0.29355599999999998</v>
      </c>
      <c r="J128" s="1">
        <v>1.5466299999999999</v>
      </c>
      <c r="K128" s="1">
        <v>0.96096800000000004</v>
      </c>
      <c r="L128" s="1">
        <v>4.3129799999999996</v>
      </c>
      <c r="M128" s="1">
        <v>38.552100000000003</v>
      </c>
      <c r="N128" s="28" t="s">
        <v>606</v>
      </c>
    </row>
    <row r="129" spans="1:14" x14ac:dyDescent="0.35">
      <c r="A129" s="26" t="s">
        <v>404</v>
      </c>
      <c r="B129" s="27" t="s">
        <v>167</v>
      </c>
      <c r="C129" s="2">
        <v>9</v>
      </c>
      <c r="D129" s="2" t="s">
        <v>9</v>
      </c>
      <c r="E129" s="1" t="str">
        <f t="shared" si="3"/>
        <v>N</v>
      </c>
      <c r="F129" s="1" t="str">
        <f t="shared" si="4"/>
        <v>Y</v>
      </c>
      <c r="G129" s="1" t="str">
        <f t="shared" si="5"/>
        <v>N</v>
      </c>
      <c r="H129" s="1">
        <v>5.3780099999999997</v>
      </c>
      <c r="I129" s="1">
        <v>0.80889699999999998</v>
      </c>
      <c r="J129" s="1">
        <v>1.9794099999999999</v>
      </c>
      <c r="K129" s="1">
        <v>0.97129299999999996</v>
      </c>
      <c r="L129" s="1">
        <v>4.5109300000000001</v>
      </c>
      <c r="M129" s="1">
        <v>43.847299999999997</v>
      </c>
      <c r="N129" s="23" t="s">
        <v>10</v>
      </c>
    </row>
    <row r="130" spans="1:14" x14ac:dyDescent="0.35">
      <c r="A130" s="26" t="s">
        <v>405</v>
      </c>
      <c r="B130" s="27" t="s">
        <v>168</v>
      </c>
      <c r="C130" s="2">
        <v>9</v>
      </c>
      <c r="D130" s="2" t="s">
        <v>9</v>
      </c>
      <c r="E130" s="1" t="str">
        <f t="shared" si="3"/>
        <v>N</v>
      </c>
      <c r="F130" s="1" t="str">
        <f t="shared" si="4"/>
        <v>Y</v>
      </c>
      <c r="G130" s="1" t="str">
        <f t="shared" si="5"/>
        <v>N</v>
      </c>
      <c r="H130" s="1">
        <v>6.4420999999999999</v>
      </c>
      <c r="I130" s="1">
        <v>0.49773899999999999</v>
      </c>
      <c r="J130" s="1">
        <v>2.79819</v>
      </c>
      <c r="K130" s="1">
        <v>0.92092399999999996</v>
      </c>
      <c r="L130" s="1">
        <v>7.0660299999999996</v>
      </c>
      <c r="M130" s="1">
        <v>50.763300000000001</v>
      </c>
      <c r="N130" s="23" t="s">
        <v>10</v>
      </c>
    </row>
    <row r="131" spans="1:14" x14ac:dyDescent="0.35">
      <c r="A131" s="26" t="s">
        <v>406</v>
      </c>
      <c r="B131" s="27" t="s">
        <v>169</v>
      </c>
      <c r="C131" s="2">
        <v>2</v>
      </c>
      <c r="D131" s="2" t="s">
        <v>9</v>
      </c>
      <c r="E131" s="1" t="str">
        <f t="shared" si="3"/>
        <v>N</v>
      </c>
      <c r="F131" s="1" t="str">
        <f t="shared" si="4"/>
        <v>Y</v>
      </c>
      <c r="G131" s="1" t="str">
        <f t="shared" si="5"/>
        <v>N</v>
      </c>
      <c r="H131" s="1">
        <v>3.1080199999999998</v>
      </c>
      <c r="I131" s="1">
        <v>0.44132700000000002</v>
      </c>
      <c r="J131" s="1">
        <v>1.2907200000000001</v>
      </c>
      <c r="K131" s="1">
        <v>0.47448000000000001</v>
      </c>
      <c r="L131" s="1">
        <v>2.2687499999999998</v>
      </c>
      <c r="M131" s="1">
        <v>24.7471</v>
      </c>
      <c r="N131" s="23" t="s">
        <v>10</v>
      </c>
    </row>
    <row r="132" spans="1:14" x14ac:dyDescent="0.35">
      <c r="A132" s="26" t="s">
        <v>407</v>
      </c>
      <c r="B132" s="27" t="s">
        <v>170</v>
      </c>
      <c r="C132" s="2">
        <v>9</v>
      </c>
      <c r="D132" s="2" t="s">
        <v>9</v>
      </c>
      <c r="E132" s="1" t="str">
        <f t="shared" ref="E132:E195" si="6">IF(LEFT(B132,5)="MSIOD","Y","N")</f>
        <v>N</v>
      </c>
      <c r="F132" s="1" t="str">
        <f t="shared" ref="F132:F195" si="7">IF(
AND(
LEFT(B132,3)="MSI",E132="N"),"Y","N")</f>
        <v>Y</v>
      </c>
      <c r="G132" s="1" t="str">
        <f t="shared" ref="G132:G195" si="8">IF(LEFT(B132,5)="DDRIO","Y","N")</f>
        <v>N</v>
      </c>
      <c r="H132" s="1">
        <v>5.2701700000000002</v>
      </c>
      <c r="I132" s="1">
        <v>0.72804100000000005</v>
      </c>
      <c r="J132" s="1">
        <v>2.1752199999999999</v>
      </c>
      <c r="K132" s="1">
        <v>0.82809699999999997</v>
      </c>
      <c r="L132" s="1">
        <v>5.4004599999999998</v>
      </c>
      <c r="M132" s="1">
        <v>42.441699999999997</v>
      </c>
      <c r="N132" s="23" t="s">
        <v>10</v>
      </c>
    </row>
    <row r="133" spans="1:14" x14ac:dyDescent="0.35">
      <c r="A133" s="26" t="s">
        <v>408</v>
      </c>
      <c r="B133" s="27" t="s">
        <v>171</v>
      </c>
      <c r="C133" s="2">
        <v>9</v>
      </c>
      <c r="D133" s="2" t="s">
        <v>9</v>
      </c>
      <c r="E133" s="1" t="str">
        <f t="shared" si="6"/>
        <v>N</v>
      </c>
      <c r="F133" s="1" t="str">
        <f t="shared" si="7"/>
        <v>Y</v>
      </c>
      <c r="G133" s="1" t="str">
        <f t="shared" si="8"/>
        <v>N</v>
      </c>
      <c r="H133" s="1">
        <v>5.9357199999999999</v>
      </c>
      <c r="I133" s="1">
        <v>0.81873399999999996</v>
      </c>
      <c r="J133" s="1">
        <v>2.3783699999999999</v>
      </c>
      <c r="K133" s="1">
        <v>0.97354499999999999</v>
      </c>
      <c r="L133" s="1">
        <v>5.6070500000000001</v>
      </c>
      <c r="M133" s="1">
        <v>48.119100000000003</v>
      </c>
      <c r="N133" s="23" t="s">
        <v>10</v>
      </c>
    </row>
    <row r="134" spans="1:14" x14ac:dyDescent="0.35">
      <c r="A134" s="26" t="s">
        <v>409</v>
      </c>
      <c r="B134" s="27" t="s">
        <v>172</v>
      </c>
      <c r="C134" s="2">
        <v>2</v>
      </c>
      <c r="D134" s="2" t="s">
        <v>9</v>
      </c>
      <c r="E134" s="1" t="str">
        <f t="shared" si="6"/>
        <v>N</v>
      </c>
      <c r="F134" s="1" t="str">
        <f t="shared" si="7"/>
        <v>Y</v>
      </c>
      <c r="G134" s="1" t="str">
        <f t="shared" si="8"/>
        <v>N</v>
      </c>
      <c r="H134" s="1">
        <v>4.0379699999999996</v>
      </c>
      <c r="I134" s="1">
        <v>0.66967900000000002</v>
      </c>
      <c r="J134" s="1">
        <v>1.6551499999999999</v>
      </c>
      <c r="K134" s="1">
        <v>0.70672900000000005</v>
      </c>
      <c r="L134" s="1">
        <v>3.1214599999999999</v>
      </c>
      <c r="M134" s="1">
        <v>34.201500000000003</v>
      </c>
      <c r="N134" s="23" t="s">
        <v>10</v>
      </c>
    </row>
    <row r="135" spans="1:14" x14ac:dyDescent="0.35">
      <c r="A135" s="26" t="s">
        <v>410</v>
      </c>
      <c r="B135" s="27" t="s">
        <v>173</v>
      </c>
      <c r="C135" s="2">
        <v>2</v>
      </c>
      <c r="D135" s="2" t="s">
        <v>9</v>
      </c>
      <c r="E135" s="1" t="str">
        <f t="shared" si="6"/>
        <v>N</v>
      </c>
      <c r="F135" s="1" t="str">
        <f t="shared" si="7"/>
        <v>Y</v>
      </c>
      <c r="G135" s="1" t="str">
        <f t="shared" si="8"/>
        <v>N</v>
      </c>
      <c r="H135" s="1">
        <v>5.1491699999999998</v>
      </c>
      <c r="I135" s="1">
        <v>0.83216599999999996</v>
      </c>
      <c r="J135" s="1">
        <v>2.0727099999999998</v>
      </c>
      <c r="K135" s="1">
        <v>0.77888800000000002</v>
      </c>
      <c r="L135" s="1">
        <v>4.2361199999999997</v>
      </c>
      <c r="M135" s="1">
        <v>40.179699999999997</v>
      </c>
      <c r="N135" s="23" t="s">
        <v>10</v>
      </c>
    </row>
    <row r="136" spans="1:14" x14ac:dyDescent="0.35">
      <c r="A136" s="26" t="s">
        <v>411</v>
      </c>
      <c r="B136" s="27" t="s">
        <v>58</v>
      </c>
      <c r="C136" s="2"/>
      <c r="D136" s="2"/>
      <c r="E136" s="1" t="str">
        <f t="shared" si="6"/>
        <v>N</v>
      </c>
      <c r="F136" s="1" t="str">
        <f t="shared" si="7"/>
        <v>N</v>
      </c>
      <c r="G136" s="1" t="str">
        <f t="shared" si="8"/>
        <v>N</v>
      </c>
      <c r="H136" s="1" t="s">
        <v>628</v>
      </c>
      <c r="I136" s="1">
        <v>0.302485</v>
      </c>
      <c r="J136" s="1">
        <v>1.3416399999999999</v>
      </c>
      <c r="K136" s="1">
        <v>1.0389699999999999</v>
      </c>
      <c r="L136" s="1">
        <v>5.9283099999999997</v>
      </c>
      <c r="M136" s="1">
        <v>37.335299999999997</v>
      </c>
      <c r="N136" s="23" t="s">
        <v>8</v>
      </c>
    </row>
    <row r="137" spans="1:14" x14ac:dyDescent="0.35">
      <c r="A137" s="26" t="s">
        <v>412</v>
      </c>
      <c r="B137" s="27" t="s">
        <v>64</v>
      </c>
      <c r="C137" s="2"/>
      <c r="D137" s="2"/>
      <c r="E137" s="1" t="str">
        <f t="shared" si="6"/>
        <v>N</v>
      </c>
      <c r="F137" s="1" t="str">
        <f t="shared" si="7"/>
        <v>N</v>
      </c>
      <c r="G137" s="1" t="str">
        <f t="shared" si="8"/>
        <v>N</v>
      </c>
      <c r="H137" s="1" t="s">
        <v>628</v>
      </c>
      <c r="I137" s="1">
        <v>0.14196700000000001</v>
      </c>
      <c r="J137" s="1">
        <v>0.32785599999999998</v>
      </c>
      <c r="K137" s="1">
        <v>3.7703500000000001</v>
      </c>
      <c r="L137" s="1">
        <v>83.634100000000004</v>
      </c>
      <c r="M137" s="1">
        <v>35.158700000000003</v>
      </c>
      <c r="N137" s="23" t="s">
        <v>21</v>
      </c>
    </row>
    <row r="138" spans="1:14" x14ac:dyDescent="0.35">
      <c r="A138" s="26" t="s">
        <v>413</v>
      </c>
      <c r="B138" s="27" t="s">
        <v>174</v>
      </c>
      <c r="C138" s="2">
        <v>1</v>
      </c>
      <c r="D138" s="2" t="s">
        <v>9</v>
      </c>
      <c r="E138" s="1" t="str">
        <f t="shared" si="6"/>
        <v>N</v>
      </c>
      <c r="F138" s="1" t="str">
        <f t="shared" si="7"/>
        <v>N</v>
      </c>
      <c r="G138" s="1" t="str">
        <f t="shared" si="8"/>
        <v>Y</v>
      </c>
      <c r="H138" s="1">
        <v>5.3435899999999998</v>
      </c>
      <c r="I138" s="1">
        <v>0.94073200000000001</v>
      </c>
      <c r="J138" s="1">
        <v>2.0118800000000001</v>
      </c>
      <c r="K138" s="1">
        <v>0.92162599999999995</v>
      </c>
      <c r="L138" s="1">
        <v>17.685700000000001</v>
      </c>
      <c r="M138" s="1">
        <v>43.060400000000001</v>
      </c>
      <c r="N138" s="23" t="s">
        <v>10</v>
      </c>
    </row>
    <row r="139" spans="1:14" x14ac:dyDescent="0.35">
      <c r="A139" s="26" t="s">
        <v>414</v>
      </c>
      <c r="B139" s="27" t="s">
        <v>8</v>
      </c>
      <c r="C139" s="2"/>
      <c r="D139" s="2"/>
      <c r="E139" s="1" t="str">
        <f t="shared" si="6"/>
        <v>N</v>
      </c>
      <c r="F139" s="1" t="str">
        <f t="shared" si="7"/>
        <v>N</v>
      </c>
      <c r="G139" s="1" t="str">
        <f t="shared" si="8"/>
        <v>N</v>
      </c>
      <c r="H139" s="1"/>
      <c r="I139" s="1"/>
      <c r="J139" s="1"/>
      <c r="K139" s="1"/>
      <c r="L139" s="1"/>
      <c r="M139" s="1"/>
      <c r="N139" s="23" t="s">
        <v>8</v>
      </c>
    </row>
    <row r="140" spans="1:14" x14ac:dyDescent="0.35">
      <c r="A140" s="26" t="s">
        <v>415</v>
      </c>
      <c r="B140" s="27" t="s">
        <v>23</v>
      </c>
      <c r="C140" s="2"/>
      <c r="D140" s="2"/>
      <c r="E140" s="1" t="str">
        <f t="shared" si="6"/>
        <v>N</v>
      </c>
      <c r="F140" s="1" t="str">
        <f t="shared" si="7"/>
        <v>N</v>
      </c>
      <c r="G140" s="1" t="str">
        <f t="shared" si="8"/>
        <v>N</v>
      </c>
      <c r="H140" s="1" t="s">
        <v>628</v>
      </c>
      <c r="I140" s="1">
        <v>0.35118700000000003</v>
      </c>
      <c r="J140" s="1">
        <v>1.27494</v>
      </c>
      <c r="K140" s="1">
        <v>1.0224299999999999</v>
      </c>
      <c r="L140" s="1">
        <v>4.4218900000000003</v>
      </c>
      <c r="M140" s="1">
        <v>36.104500000000002</v>
      </c>
      <c r="N140" s="23" t="s">
        <v>8</v>
      </c>
    </row>
    <row r="141" spans="1:14" x14ac:dyDescent="0.35">
      <c r="A141" s="26" t="s">
        <v>416</v>
      </c>
      <c r="B141" s="27" t="s">
        <v>175</v>
      </c>
      <c r="C141" s="2">
        <v>9</v>
      </c>
      <c r="D141" s="2" t="s">
        <v>9</v>
      </c>
      <c r="E141" s="1" t="str">
        <f t="shared" si="6"/>
        <v>N</v>
      </c>
      <c r="F141" s="1" t="str">
        <f t="shared" si="7"/>
        <v>Y</v>
      </c>
      <c r="G141" s="1" t="str">
        <f t="shared" si="8"/>
        <v>N</v>
      </c>
      <c r="H141" s="1">
        <v>7.9470400000000003</v>
      </c>
      <c r="I141" s="1">
        <v>0.68210000000000004</v>
      </c>
      <c r="J141" s="1">
        <v>3.16032</v>
      </c>
      <c r="K141" s="1">
        <v>1.07012</v>
      </c>
      <c r="L141" s="1">
        <v>8.5144099999999998</v>
      </c>
      <c r="M141" s="1">
        <v>58.154200000000003</v>
      </c>
      <c r="N141" s="23" t="s">
        <v>10</v>
      </c>
    </row>
    <row r="142" spans="1:14" x14ac:dyDescent="0.35">
      <c r="A142" s="26" t="s">
        <v>417</v>
      </c>
      <c r="B142" s="27" t="s">
        <v>8</v>
      </c>
      <c r="C142" s="2"/>
      <c r="D142" s="2"/>
      <c r="E142" s="1" t="str">
        <f t="shared" si="6"/>
        <v>N</v>
      </c>
      <c r="F142" s="1" t="str">
        <f t="shared" si="7"/>
        <v>N</v>
      </c>
      <c r="G142" s="1" t="str">
        <f t="shared" si="8"/>
        <v>N</v>
      </c>
      <c r="H142" s="1"/>
      <c r="I142" s="1"/>
      <c r="J142" s="1"/>
      <c r="K142" s="1"/>
      <c r="L142" s="1"/>
      <c r="M142" s="1"/>
      <c r="N142" s="23" t="s">
        <v>8</v>
      </c>
    </row>
    <row r="143" spans="1:14" x14ac:dyDescent="0.35">
      <c r="A143" s="26" t="s">
        <v>418</v>
      </c>
      <c r="B143" s="27" t="s">
        <v>176</v>
      </c>
      <c r="C143" s="2">
        <v>3</v>
      </c>
      <c r="D143" s="2" t="s">
        <v>9</v>
      </c>
      <c r="E143" s="1" t="str">
        <f t="shared" si="6"/>
        <v>N</v>
      </c>
      <c r="F143" s="1" t="str">
        <f t="shared" si="7"/>
        <v>Y</v>
      </c>
      <c r="G143" s="1" t="str">
        <f t="shared" si="8"/>
        <v>N</v>
      </c>
      <c r="H143" s="1">
        <v>3.1353900000000001</v>
      </c>
      <c r="I143" s="1">
        <v>0.38434800000000002</v>
      </c>
      <c r="J143" s="1">
        <v>1.1855</v>
      </c>
      <c r="K143" s="1">
        <v>0.53385300000000002</v>
      </c>
      <c r="L143" s="1">
        <v>2.1770800000000001</v>
      </c>
      <c r="M143" s="1">
        <v>25.1572</v>
      </c>
      <c r="N143" s="23" t="s">
        <v>10</v>
      </c>
    </row>
    <row r="144" spans="1:14" x14ac:dyDescent="0.35">
      <c r="A144" s="26" t="s">
        <v>419</v>
      </c>
      <c r="B144" s="27" t="s">
        <v>177</v>
      </c>
      <c r="C144" s="2">
        <v>9</v>
      </c>
      <c r="D144" s="2" t="s">
        <v>9</v>
      </c>
      <c r="E144" s="1" t="str">
        <f t="shared" si="6"/>
        <v>N</v>
      </c>
      <c r="F144" s="1" t="str">
        <f t="shared" si="7"/>
        <v>Y</v>
      </c>
      <c r="G144" s="1" t="str">
        <f t="shared" si="8"/>
        <v>N</v>
      </c>
      <c r="H144" s="1">
        <v>3.3026499999999999</v>
      </c>
      <c r="I144" s="1">
        <v>0.43872299999999997</v>
      </c>
      <c r="J144" s="1">
        <v>1.1767700000000001</v>
      </c>
      <c r="K144" s="1">
        <v>0.57446299999999995</v>
      </c>
      <c r="L144" s="1">
        <v>2.0047199999999998</v>
      </c>
      <c r="M144" s="1">
        <v>26.0002</v>
      </c>
      <c r="N144" s="23" t="s">
        <v>10</v>
      </c>
    </row>
    <row r="145" spans="1:14" x14ac:dyDescent="0.35">
      <c r="A145" s="26" t="s">
        <v>420</v>
      </c>
      <c r="B145" s="27" t="s">
        <v>178</v>
      </c>
      <c r="C145" s="2">
        <v>9</v>
      </c>
      <c r="D145" s="2" t="s">
        <v>9</v>
      </c>
      <c r="E145" s="1" t="str">
        <f t="shared" si="6"/>
        <v>N</v>
      </c>
      <c r="F145" s="1" t="str">
        <f t="shared" si="7"/>
        <v>Y</v>
      </c>
      <c r="G145" s="1" t="str">
        <f t="shared" si="8"/>
        <v>N</v>
      </c>
      <c r="H145" s="1">
        <v>2.9307799999999999</v>
      </c>
      <c r="I145" s="1">
        <v>0.30399700000000002</v>
      </c>
      <c r="J145" s="1">
        <v>1.12975</v>
      </c>
      <c r="K145" s="1">
        <v>0.54961599999999999</v>
      </c>
      <c r="L145" s="1">
        <v>1.6625399999999999</v>
      </c>
      <c r="M145" s="1">
        <v>24.918500000000002</v>
      </c>
      <c r="N145" s="23" t="s">
        <v>10</v>
      </c>
    </row>
    <row r="146" spans="1:14" x14ac:dyDescent="0.35">
      <c r="A146" s="26" t="s">
        <v>421</v>
      </c>
      <c r="B146" s="27" t="s">
        <v>179</v>
      </c>
      <c r="C146" s="2">
        <v>3</v>
      </c>
      <c r="D146" s="2" t="s">
        <v>9</v>
      </c>
      <c r="E146" s="1" t="str">
        <f t="shared" si="6"/>
        <v>N</v>
      </c>
      <c r="F146" s="1" t="str">
        <f t="shared" si="7"/>
        <v>Y</v>
      </c>
      <c r="G146" s="1" t="str">
        <f t="shared" si="8"/>
        <v>N</v>
      </c>
      <c r="H146" s="1">
        <v>2.6280600000000001</v>
      </c>
      <c r="I146" s="1">
        <v>0.443496</v>
      </c>
      <c r="J146" s="1">
        <v>1.07507</v>
      </c>
      <c r="K146" s="1">
        <v>0.451596</v>
      </c>
      <c r="L146" s="1">
        <v>1.45699</v>
      </c>
      <c r="M146" s="1">
        <v>22.033999999999999</v>
      </c>
      <c r="N146" s="23" t="s">
        <v>10</v>
      </c>
    </row>
    <row r="147" spans="1:14" x14ac:dyDescent="0.35">
      <c r="A147" s="26" t="s">
        <v>422</v>
      </c>
      <c r="B147" s="27" t="s">
        <v>180</v>
      </c>
      <c r="C147" s="2">
        <v>3</v>
      </c>
      <c r="D147" s="2" t="s">
        <v>9</v>
      </c>
      <c r="E147" s="1" t="str">
        <f t="shared" si="6"/>
        <v>N</v>
      </c>
      <c r="F147" s="1" t="str">
        <f t="shared" si="7"/>
        <v>Y</v>
      </c>
      <c r="G147" s="1" t="str">
        <f t="shared" si="8"/>
        <v>N</v>
      </c>
      <c r="H147" s="1">
        <v>2.90625</v>
      </c>
      <c r="I147" s="1">
        <v>0.36743100000000001</v>
      </c>
      <c r="J147" s="1">
        <v>1.1960500000000001</v>
      </c>
      <c r="K147" s="1">
        <v>0.43480099999999999</v>
      </c>
      <c r="L147" s="1">
        <v>1.6001700000000001</v>
      </c>
      <c r="M147" s="1">
        <v>22.804500000000001</v>
      </c>
      <c r="N147" s="23" t="s">
        <v>10</v>
      </c>
    </row>
    <row r="148" spans="1:14" x14ac:dyDescent="0.35">
      <c r="A148" s="26" t="s">
        <v>423</v>
      </c>
      <c r="B148" s="27" t="s">
        <v>59</v>
      </c>
      <c r="C148" s="2"/>
      <c r="D148" s="2"/>
      <c r="E148" s="1" t="str">
        <f t="shared" si="6"/>
        <v>N</v>
      </c>
      <c r="F148" s="1" t="str">
        <f t="shared" si="7"/>
        <v>N</v>
      </c>
      <c r="G148" s="1" t="str">
        <f t="shared" si="8"/>
        <v>N</v>
      </c>
      <c r="H148" s="1" t="s">
        <v>628</v>
      </c>
      <c r="I148" s="1">
        <v>0.33150000000000002</v>
      </c>
      <c r="J148" s="1">
        <v>1.5545500000000001</v>
      </c>
      <c r="K148" s="1">
        <v>1.28976</v>
      </c>
      <c r="L148" s="1">
        <v>6.4550400000000003</v>
      </c>
      <c r="M148" s="1">
        <v>44.777099999999997</v>
      </c>
      <c r="N148" s="28" t="s">
        <v>606</v>
      </c>
    </row>
    <row r="149" spans="1:14" x14ac:dyDescent="0.35">
      <c r="A149" s="26" t="s">
        <v>424</v>
      </c>
      <c r="B149" s="27" t="s">
        <v>181</v>
      </c>
      <c r="C149" s="2">
        <v>3</v>
      </c>
      <c r="D149" s="2" t="s">
        <v>9</v>
      </c>
      <c r="E149" s="1" t="str">
        <f t="shared" si="6"/>
        <v>N</v>
      </c>
      <c r="F149" s="1" t="str">
        <f t="shared" si="7"/>
        <v>Y</v>
      </c>
      <c r="G149" s="1" t="str">
        <f t="shared" si="8"/>
        <v>N</v>
      </c>
      <c r="H149" s="1">
        <v>3.7124299999999999</v>
      </c>
      <c r="I149" s="1">
        <v>0.52896100000000001</v>
      </c>
      <c r="J149" s="1">
        <v>1.4067000000000001</v>
      </c>
      <c r="K149" s="1">
        <v>0.59842399999999996</v>
      </c>
      <c r="L149" s="1">
        <v>2.7608999999999999</v>
      </c>
      <c r="M149" s="1">
        <v>29.0139</v>
      </c>
      <c r="N149" s="23" t="s">
        <v>10</v>
      </c>
    </row>
    <row r="150" spans="1:14" x14ac:dyDescent="0.35">
      <c r="A150" s="26" t="s">
        <v>425</v>
      </c>
      <c r="B150" s="27" t="s">
        <v>8</v>
      </c>
      <c r="C150" s="2"/>
      <c r="D150" s="2"/>
      <c r="E150" s="1" t="str">
        <f t="shared" si="6"/>
        <v>N</v>
      </c>
      <c r="F150" s="1" t="str">
        <f t="shared" si="7"/>
        <v>N</v>
      </c>
      <c r="G150" s="1" t="str">
        <f t="shared" si="8"/>
        <v>N</v>
      </c>
      <c r="H150" s="1"/>
      <c r="I150" s="1"/>
      <c r="J150" s="1"/>
      <c r="K150" s="1"/>
      <c r="L150" s="1"/>
      <c r="M150" s="1"/>
      <c r="N150" s="23" t="s">
        <v>8</v>
      </c>
    </row>
    <row r="151" spans="1:14" x14ac:dyDescent="0.35">
      <c r="A151" s="26" t="s">
        <v>426</v>
      </c>
      <c r="B151" s="27" t="s">
        <v>8</v>
      </c>
      <c r="C151" s="2"/>
      <c r="D151" s="2"/>
      <c r="E151" s="1" t="str">
        <f t="shared" si="6"/>
        <v>N</v>
      </c>
      <c r="F151" s="1" t="str">
        <f t="shared" si="7"/>
        <v>N</v>
      </c>
      <c r="G151" s="1" t="str">
        <f t="shared" si="8"/>
        <v>N</v>
      </c>
      <c r="H151" s="1"/>
      <c r="I151" s="1"/>
      <c r="J151" s="1"/>
      <c r="K151" s="1"/>
      <c r="L151" s="1"/>
      <c r="M151" s="1"/>
      <c r="N151" s="23" t="s">
        <v>8</v>
      </c>
    </row>
    <row r="152" spans="1:14" x14ac:dyDescent="0.35">
      <c r="A152" s="26" t="s">
        <v>427</v>
      </c>
      <c r="B152" s="27" t="s">
        <v>20</v>
      </c>
      <c r="C152" s="2"/>
      <c r="D152" s="2"/>
      <c r="E152" s="1" t="str">
        <f t="shared" si="6"/>
        <v>N</v>
      </c>
      <c r="F152" s="1" t="str">
        <f t="shared" si="7"/>
        <v>N</v>
      </c>
      <c r="G152" s="1" t="str">
        <f t="shared" si="8"/>
        <v>N</v>
      </c>
      <c r="H152" s="1"/>
      <c r="I152" s="1"/>
      <c r="J152" s="1"/>
      <c r="K152" s="1"/>
      <c r="L152" s="1"/>
      <c r="M152" s="1"/>
      <c r="N152" s="23" t="s">
        <v>11</v>
      </c>
    </row>
    <row r="153" spans="1:14" x14ac:dyDescent="0.35">
      <c r="A153" s="26" t="s">
        <v>428</v>
      </c>
      <c r="B153" s="27" t="s">
        <v>20</v>
      </c>
      <c r="C153" s="2"/>
      <c r="D153" s="2"/>
      <c r="E153" s="1" t="str">
        <f t="shared" si="6"/>
        <v>N</v>
      </c>
      <c r="F153" s="1" t="str">
        <f t="shared" si="7"/>
        <v>N</v>
      </c>
      <c r="G153" s="1" t="str">
        <f t="shared" si="8"/>
        <v>N</v>
      </c>
      <c r="H153" s="1"/>
      <c r="I153" s="1"/>
      <c r="J153" s="1"/>
      <c r="K153" s="1"/>
      <c r="L153" s="1"/>
      <c r="M153" s="1"/>
      <c r="N153" s="23" t="s">
        <v>11</v>
      </c>
    </row>
    <row r="154" spans="1:14" x14ac:dyDescent="0.35">
      <c r="A154" s="26" t="s">
        <v>429</v>
      </c>
      <c r="B154" s="27" t="s">
        <v>135</v>
      </c>
      <c r="C154" s="2"/>
      <c r="D154" s="2"/>
      <c r="E154" s="1" t="str">
        <f t="shared" si="6"/>
        <v>N</v>
      </c>
      <c r="F154" s="1" t="str">
        <f t="shared" si="7"/>
        <v>N</v>
      </c>
      <c r="G154" s="1" t="str">
        <f t="shared" si="8"/>
        <v>N</v>
      </c>
      <c r="H154" s="1"/>
      <c r="I154" s="1"/>
      <c r="J154" s="1"/>
      <c r="K154" s="1"/>
      <c r="L154" s="1"/>
      <c r="M154" s="1"/>
      <c r="N154" s="23" t="s">
        <v>11</v>
      </c>
    </row>
    <row r="155" spans="1:14" x14ac:dyDescent="0.35">
      <c r="A155" s="26" t="s">
        <v>430</v>
      </c>
      <c r="B155" s="27" t="s">
        <v>182</v>
      </c>
      <c r="C155" s="2">
        <v>9</v>
      </c>
      <c r="D155" s="2" t="s">
        <v>9</v>
      </c>
      <c r="E155" s="1" t="str">
        <f t="shared" si="6"/>
        <v>N</v>
      </c>
      <c r="F155" s="1" t="str">
        <f t="shared" si="7"/>
        <v>Y</v>
      </c>
      <c r="G155" s="1" t="str">
        <f t="shared" si="8"/>
        <v>N</v>
      </c>
      <c r="H155" s="1">
        <v>2.6206299999999998</v>
      </c>
      <c r="I155" s="1">
        <v>0.41180099999999997</v>
      </c>
      <c r="J155" s="1">
        <v>0.84487500000000004</v>
      </c>
      <c r="K155" s="1">
        <v>0.61446599999999996</v>
      </c>
      <c r="L155" s="1">
        <v>1.2151799999999999</v>
      </c>
      <c r="M155" s="1">
        <v>22.784800000000001</v>
      </c>
      <c r="N155" s="23" t="s">
        <v>10</v>
      </c>
    </row>
    <row r="156" spans="1:14" x14ac:dyDescent="0.35">
      <c r="A156" s="26" t="s">
        <v>431</v>
      </c>
      <c r="B156" s="27" t="s">
        <v>183</v>
      </c>
      <c r="C156" s="2">
        <v>9</v>
      </c>
      <c r="D156" s="2" t="s">
        <v>9</v>
      </c>
      <c r="E156" s="1" t="str">
        <f t="shared" si="6"/>
        <v>N</v>
      </c>
      <c r="F156" s="1" t="str">
        <f t="shared" si="7"/>
        <v>Y</v>
      </c>
      <c r="G156" s="1" t="str">
        <f t="shared" si="8"/>
        <v>N</v>
      </c>
      <c r="H156" s="1">
        <v>2.5539100000000001</v>
      </c>
      <c r="I156" s="1">
        <v>0.29543599999999998</v>
      </c>
      <c r="J156" s="1">
        <v>0.83926900000000004</v>
      </c>
      <c r="K156" s="1">
        <v>0.554643</v>
      </c>
      <c r="L156" s="1">
        <v>1.1641300000000001</v>
      </c>
      <c r="M156" s="1">
        <v>21.575299999999999</v>
      </c>
      <c r="N156" s="23" t="s">
        <v>10</v>
      </c>
    </row>
    <row r="157" spans="1:14" x14ac:dyDescent="0.35">
      <c r="A157" s="26" t="s">
        <v>432</v>
      </c>
      <c r="B157" s="27" t="s">
        <v>184</v>
      </c>
      <c r="C157" s="2">
        <v>3</v>
      </c>
      <c r="D157" s="2" t="s">
        <v>9</v>
      </c>
      <c r="E157" s="1" t="str">
        <f t="shared" si="6"/>
        <v>N</v>
      </c>
      <c r="F157" s="1" t="str">
        <f t="shared" si="7"/>
        <v>Y</v>
      </c>
      <c r="G157" s="1" t="str">
        <f t="shared" si="8"/>
        <v>N</v>
      </c>
      <c r="H157" s="1">
        <v>4.0497800000000002</v>
      </c>
      <c r="I157" s="1">
        <v>0.40579100000000001</v>
      </c>
      <c r="J157" s="1">
        <v>1.6859200000000001</v>
      </c>
      <c r="K157" s="1">
        <v>0.69055999999999995</v>
      </c>
      <c r="L157" s="1">
        <v>3.40035</v>
      </c>
      <c r="M157" s="1">
        <v>34.120800000000003</v>
      </c>
      <c r="N157" s="23" t="s">
        <v>10</v>
      </c>
    </row>
    <row r="158" spans="1:14" x14ac:dyDescent="0.35">
      <c r="A158" s="26" t="s">
        <v>433</v>
      </c>
      <c r="B158" s="27" t="s">
        <v>185</v>
      </c>
      <c r="C158" s="2">
        <v>9</v>
      </c>
      <c r="D158" s="2" t="s">
        <v>9</v>
      </c>
      <c r="E158" s="1" t="str">
        <f t="shared" si="6"/>
        <v>N</v>
      </c>
      <c r="F158" s="1" t="str">
        <f t="shared" si="7"/>
        <v>Y</v>
      </c>
      <c r="G158" s="1" t="str">
        <f t="shared" si="8"/>
        <v>N</v>
      </c>
      <c r="H158" s="1">
        <v>3.4277700000000002</v>
      </c>
      <c r="I158" s="1">
        <v>0.36455500000000002</v>
      </c>
      <c r="J158" s="1">
        <v>1.2787900000000001</v>
      </c>
      <c r="K158" s="1">
        <v>0.65256099999999995</v>
      </c>
      <c r="L158" s="1">
        <v>2.6678199999999999</v>
      </c>
      <c r="M158" s="1">
        <v>28.887499999999999</v>
      </c>
      <c r="N158" s="23" t="s">
        <v>10</v>
      </c>
    </row>
    <row r="159" spans="1:14" x14ac:dyDescent="0.35">
      <c r="A159" s="26" t="s">
        <v>434</v>
      </c>
      <c r="B159" s="27" t="s">
        <v>186</v>
      </c>
      <c r="C159" s="2">
        <v>9</v>
      </c>
      <c r="D159" s="2" t="s">
        <v>9</v>
      </c>
      <c r="E159" s="1" t="str">
        <f t="shared" si="6"/>
        <v>N</v>
      </c>
      <c r="F159" s="1" t="str">
        <f t="shared" si="7"/>
        <v>Y</v>
      </c>
      <c r="G159" s="1" t="str">
        <f t="shared" si="8"/>
        <v>N</v>
      </c>
      <c r="H159" s="1">
        <v>4.0652999999999997</v>
      </c>
      <c r="I159" s="1">
        <v>0.520764</v>
      </c>
      <c r="J159" s="1">
        <v>1.63008</v>
      </c>
      <c r="K159" s="1">
        <v>0.69505499999999998</v>
      </c>
      <c r="L159" s="1">
        <v>3.5873400000000002</v>
      </c>
      <c r="M159" s="1">
        <v>33.659999999999997</v>
      </c>
      <c r="N159" s="23" t="s">
        <v>10</v>
      </c>
    </row>
    <row r="160" spans="1:14" x14ac:dyDescent="0.35">
      <c r="A160" s="26" t="s">
        <v>435</v>
      </c>
      <c r="B160" s="27" t="s">
        <v>187</v>
      </c>
      <c r="C160" s="2">
        <v>3</v>
      </c>
      <c r="D160" s="2" t="s">
        <v>9</v>
      </c>
      <c r="E160" s="1" t="str">
        <f t="shared" si="6"/>
        <v>N</v>
      </c>
      <c r="F160" s="1" t="str">
        <f t="shared" si="7"/>
        <v>Y</v>
      </c>
      <c r="G160" s="1" t="str">
        <f t="shared" si="8"/>
        <v>N</v>
      </c>
      <c r="H160" s="1">
        <v>2.6913800000000001</v>
      </c>
      <c r="I160" s="1">
        <v>0.33213700000000002</v>
      </c>
      <c r="J160" s="1">
        <v>0.93672900000000003</v>
      </c>
      <c r="K160" s="1">
        <v>0.62106799999999995</v>
      </c>
      <c r="L160" s="1">
        <v>1.45733</v>
      </c>
      <c r="M160" s="1">
        <v>24.12</v>
      </c>
      <c r="N160" s="23" t="s">
        <v>10</v>
      </c>
    </row>
    <row r="161" spans="1:14" x14ac:dyDescent="0.35">
      <c r="A161" s="26" t="s">
        <v>436</v>
      </c>
      <c r="B161" s="27" t="s">
        <v>29</v>
      </c>
      <c r="C161" s="2"/>
      <c r="D161" s="2"/>
      <c r="E161" s="1" t="str">
        <f t="shared" si="6"/>
        <v>N</v>
      </c>
      <c r="F161" s="1" t="str">
        <f t="shared" si="7"/>
        <v>N</v>
      </c>
      <c r="G161" s="1" t="str">
        <f t="shared" si="8"/>
        <v>N</v>
      </c>
      <c r="H161" s="1" t="s">
        <v>628</v>
      </c>
      <c r="I161" s="1">
        <v>9.4622899999999996E-2</v>
      </c>
      <c r="J161" s="1">
        <v>0.28828199999999998</v>
      </c>
      <c r="K161" s="1">
        <v>8.0864899999999995</v>
      </c>
      <c r="L161" s="1">
        <v>43.188499999999998</v>
      </c>
      <c r="M161" s="1">
        <v>48.282400000000003</v>
      </c>
      <c r="N161" s="23" t="s">
        <v>609</v>
      </c>
    </row>
    <row r="162" spans="1:14" x14ac:dyDescent="0.35">
      <c r="A162" s="26" t="s">
        <v>437</v>
      </c>
      <c r="B162" s="27" t="s">
        <v>8</v>
      </c>
      <c r="C162" s="2"/>
      <c r="D162" s="2"/>
      <c r="E162" s="1" t="str">
        <f t="shared" si="6"/>
        <v>N</v>
      </c>
      <c r="F162" s="1" t="str">
        <f t="shared" si="7"/>
        <v>N</v>
      </c>
      <c r="G162" s="1" t="str">
        <f t="shared" si="8"/>
        <v>N</v>
      </c>
      <c r="H162" s="1"/>
      <c r="I162" s="1"/>
      <c r="J162" s="1"/>
      <c r="K162" s="1"/>
      <c r="L162" s="1"/>
      <c r="M162" s="1"/>
      <c r="N162" s="23" t="s">
        <v>8</v>
      </c>
    </row>
    <row r="163" spans="1:14" x14ac:dyDescent="0.35">
      <c r="A163" s="26" t="s">
        <v>438</v>
      </c>
      <c r="B163" s="27" t="s">
        <v>25</v>
      </c>
      <c r="C163" s="2"/>
      <c r="D163" s="2"/>
      <c r="E163" s="1" t="str">
        <f t="shared" si="6"/>
        <v>N</v>
      </c>
      <c r="F163" s="1" t="str">
        <f t="shared" si="7"/>
        <v>N</v>
      </c>
      <c r="G163" s="1" t="str">
        <f t="shared" si="8"/>
        <v>N</v>
      </c>
      <c r="H163" s="1">
        <v>5.1506600000000002</v>
      </c>
      <c r="I163" s="1">
        <v>0.45945200000000003</v>
      </c>
      <c r="J163" s="1">
        <v>2.0032999999999999</v>
      </c>
      <c r="K163" s="1">
        <v>0.81216900000000003</v>
      </c>
      <c r="L163" s="1">
        <v>4.0314199999999998</v>
      </c>
      <c r="M163" s="1">
        <v>40.336399999999998</v>
      </c>
      <c r="N163" s="23" t="s">
        <v>8</v>
      </c>
    </row>
    <row r="164" spans="1:14" x14ac:dyDescent="0.35">
      <c r="A164" s="26" t="s">
        <v>439</v>
      </c>
      <c r="B164" s="27" t="s">
        <v>188</v>
      </c>
      <c r="C164" s="2">
        <v>3</v>
      </c>
      <c r="D164" s="2" t="s">
        <v>9</v>
      </c>
      <c r="E164" s="1" t="str">
        <f t="shared" si="6"/>
        <v>N</v>
      </c>
      <c r="F164" s="1" t="str">
        <f t="shared" si="7"/>
        <v>Y</v>
      </c>
      <c r="G164" s="1" t="str">
        <f t="shared" si="8"/>
        <v>N</v>
      </c>
      <c r="H164" s="1">
        <v>4.0276699999999996</v>
      </c>
      <c r="I164" s="1">
        <v>0.50956900000000005</v>
      </c>
      <c r="J164" s="1">
        <v>1.6214500000000001</v>
      </c>
      <c r="K164" s="1">
        <v>0.67173000000000005</v>
      </c>
      <c r="L164" s="1">
        <v>3.5146799999999998</v>
      </c>
      <c r="M164" s="1">
        <v>33.002699999999997</v>
      </c>
      <c r="N164" s="23" t="s">
        <v>10</v>
      </c>
    </row>
    <row r="165" spans="1:14" x14ac:dyDescent="0.35">
      <c r="A165" s="26" t="s">
        <v>440</v>
      </c>
      <c r="B165" s="27" t="s">
        <v>26</v>
      </c>
      <c r="C165" s="2"/>
      <c r="D165" s="2"/>
      <c r="E165" s="1" t="str">
        <f t="shared" si="6"/>
        <v>N</v>
      </c>
      <c r="F165" s="1" t="str">
        <f t="shared" si="7"/>
        <v>N</v>
      </c>
      <c r="G165" s="1" t="str">
        <f t="shared" si="8"/>
        <v>N</v>
      </c>
      <c r="H165" s="1" t="s">
        <v>628</v>
      </c>
      <c r="I165" s="1">
        <v>1.47461E-2</v>
      </c>
      <c r="J165" s="1">
        <v>4.8711600000000001E-2</v>
      </c>
      <c r="K165" s="1">
        <v>72.386300000000006</v>
      </c>
      <c r="L165" s="1">
        <v>405.392</v>
      </c>
      <c r="M165" s="1">
        <v>59.380600000000001</v>
      </c>
      <c r="N165" s="23" t="s">
        <v>62</v>
      </c>
    </row>
    <row r="166" spans="1:14" x14ac:dyDescent="0.35">
      <c r="A166" s="26" t="s">
        <v>441</v>
      </c>
      <c r="B166" s="27" t="s">
        <v>26</v>
      </c>
      <c r="C166" s="2"/>
      <c r="D166" s="2"/>
      <c r="E166" s="1" t="str">
        <f t="shared" si="6"/>
        <v>N</v>
      </c>
      <c r="F166" s="1" t="str">
        <f t="shared" si="7"/>
        <v>N</v>
      </c>
      <c r="G166" s="1" t="str">
        <f t="shared" si="8"/>
        <v>N</v>
      </c>
      <c r="H166" s="1"/>
      <c r="I166" s="1"/>
      <c r="J166" s="1"/>
      <c r="K166" s="1"/>
      <c r="L166" s="1"/>
      <c r="M166" s="1"/>
      <c r="N166" s="23" t="s">
        <v>62</v>
      </c>
    </row>
    <row r="167" spans="1:14" x14ac:dyDescent="0.35">
      <c r="A167" s="26" t="s">
        <v>442</v>
      </c>
      <c r="B167" s="27" t="s">
        <v>8</v>
      </c>
      <c r="C167" s="2"/>
      <c r="D167" s="2"/>
      <c r="E167" s="1" t="str">
        <f t="shared" si="6"/>
        <v>N</v>
      </c>
      <c r="F167" s="1" t="str">
        <f t="shared" si="7"/>
        <v>N</v>
      </c>
      <c r="G167" s="1" t="str">
        <f t="shared" si="8"/>
        <v>N</v>
      </c>
      <c r="H167" s="1"/>
      <c r="I167" s="1"/>
      <c r="J167" s="1"/>
      <c r="K167" s="1"/>
      <c r="L167" s="1"/>
      <c r="M167" s="1"/>
      <c r="N167" s="23" t="s">
        <v>8</v>
      </c>
    </row>
    <row r="168" spans="1:14" x14ac:dyDescent="0.35">
      <c r="A168" s="26" t="s">
        <v>443</v>
      </c>
      <c r="B168" s="27" t="s">
        <v>8</v>
      </c>
      <c r="C168" s="2"/>
      <c r="D168" s="2"/>
      <c r="E168" s="1" t="str">
        <f t="shared" si="6"/>
        <v>N</v>
      </c>
      <c r="F168" s="1" t="str">
        <f t="shared" si="7"/>
        <v>N</v>
      </c>
      <c r="G168" s="1" t="str">
        <f t="shared" si="8"/>
        <v>N</v>
      </c>
      <c r="H168" s="1"/>
      <c r="I168" s="1"/>
      <c r="J168" s="1"/>
      <c r="K168" s="1"/>
      <c r="L168" s="1"/>
      <c r="M168" s="1"/>
      <c r="N168" s="23" t="s">
        <v>8</v>
      </c>
    </row>
    <row r="169" spans="1:14" x14ac:dyDescent="0.35">
      <c r="A169" s="26" t="s">
        <v>444</v>
      </c>
      <c r="B169" s="27" t="s">
        <v>189</v>
      </c>
      <c r="C169" s="2">
        <v>9</v>
      </c>
      <c r="D169" s="2" t="s">
        <v>9</v>
      </c>
      <c r="E169" s="1" t="str">
        <f t="shared" si="6"/>
        <v>N</v>
      </c>
      <c r="F169" s="1" t="str">
        <f t="shared" si="7"/>
        <v>Y</v>
      </c>
      <c r="G169" s="1" t="str">
        <f t="shared" si="8"/>
        <v>N</v>
      </c>
      <c r="H169" s="1">
        <v>4.5440399999999999</v>
      </c>
      <c r="I169" s="1">
        <v>0.50730900000000001</v>
      </c>
      <c r="J169" s="1">
        <v>1.8825700000000001</v>
      </c>
      <c r="K169" s="1">
        <v>0.84159399999999995</v>
      </c>
      <c r="L169" s="1">
        <v>3.5054699999999999</v>
      </c>
      <c r="M169" s="1">
        <v>39.804000000000002</v>
      </c>
      <c r="N169" s="23" t="s">
        <v>10</v>
      </c>
    </row>
    <row r="170" spans="1:14" x14ac:dyDescent="0.35">
      <c r="A170" s="26" t="s">
        <v>445</v>
      </c>
      <c r="B170" s="27" t="s">
        <v>190</v>
      </c>
      <c r="C170" s="2">
        <v>9</v>
      </c>
      <c r="D170" s="2" t="s">
        <v>9</v>
      </c>
      <c r="E170" s="1" t="str">
        <f t="shared" si="6"/>
        <v>N</v>
      </c>
      <c r="F170" s="1" t="str">
        <f t="shared" si="7"/>
        <v>Y</v>
      </c>
      <c r="G170" s="1" t="str">
        <f t="shared" si="8"/>
        <v>N</v>
      </c>
      <c r="H170" s="1">
        <v>2.8180200000000002</v>
      </c>
      <c r="I170" s="1">
        <v>0.28464099999999998</v>
      </c>
      <c r="J170" s="1">
        <v>0.98322699999999996</v>
      </c>
      <c r="K170" s="1">
        <v>0.60134799999999999</v>
      </c>
      <c r="L170" s="1">
        <v>1.47193</v>
      </c>
      <c r="M170" s="1">
        <v>24.315899999999999</v>
      </c>
      <c r="N170" s="23" t="s">
        <v>10</v>
      </c>
    </row>
    <row r="171" spans="1:14" x14ac:dyDescent="0.35">
      <c r="A171" s="26" t="s">
        <v>446</v>
      </c>
      <c r="B171" s="27" t="s">
        <v>191</v>
      </c>
      <c r="C171" s="2">
        <v>9</v>
      </c>
      <c r="D171" s="2" t="s">
        <v>9</v>
      </c>
      <c r="E171" s="1" t="str">
        <f t="shared" si="6"/>
        <v>N</v>
      </c>
      <c r="F171" s="1" t="str">
        <f t="shared" si="7"/>
        <v>Y</v>
      </c>
      <c r="G171" s="1" t="str">
        <f t="shared" si="8"/>
        <v>N</v>
      </c>
      <c r="H171" s="1">
        <v>2.83474</v>
      </c>
      <c r="I171" s="1">
        <v>0.46679100000000001</v>
      </c>
      <c r="J171" s="1">
        <v>0.99608200000000002</v>
      </c>
      <c r="K171" s="1">
        <v>0.52984699999999996</v>
      </c>
      <c r="L171" s="1">
        <v>1.48851</v>
      </c>
      <c r="M171" s="1">
        <v>22.973299999999998</v>
      </c>
      <c r="N171" s="23" t="s">
        <v>10</v>
      </c>
    </row>
    <row r="172" spans="1:14" x14ac:dyDescent="0.35">
      <c r="A172" s="26" t="s">
        <v>447</v>
      </c>
      <c r="B172" s="27" t="s">
        <v>192</v>
      </c>
      <c r="C172" s="2">
        <v>3</v>
      </c>
      <c r="D172" s="2" t="s">
        <v>9</v>
      </c>
      <c r="E172" s="1" t="str">
        <f t="shared" si="6"/>
        <v>N</v>
      </c>
      <c r="F172" s="1" t="str">
        <f t="shared" si="7"/>
        <v>Y</v>
      </c>
      <c r="G172" s="1" t="str">
        <f t="shared" si="8"/>
        <v>N</v>
      </c>
      <c r="H172" s="1">
        <v>3.04494</v>
      </c>
      <c r="I172" s="1">
        <v>0.46601199999999998</v>
      </c>
      <c r="J172" s="1">
        <v>1.0896699999999999</v>
      </c>
      <c r="K172" s="1">
        <v>0.63509599999999999</v>
      </c>
      <c r="L172" s="1">
        <v>1.77268</v>
      </c>
      <c r="M172" s="1">
        <v>26.306699999999999</v>
      </c>
      <c r="N172" s="23" t="s">
        <v>10</v>
      </c>
    </row>
    <row r="173" spans="1:14" x14ac:dyDescent="0.35">
      <c r="A173" s="26" t="s">
        <v>448</v>
      </c>
      <c r="B173" s="27" t="s">
        <v>135</v>
      </c>
      <c r="C173" s="2"/>
      <c r="D173" s="2"/>
      <c r="E173" s="1" t="str">
        <f t="shared" si="6"/>
        <v>N</v>
      </c>
      <c r="F173" s="1" t="str">
        <f t="shared" si="7"/>
        <v>N</v>
      </c>
      <c r="G173" s="1" t="str">
        <f t="shared" si="8"/>
        <v>N</v>
      </c>
      <c r="H173" s="1"/>
      <c r="I173" s="1"/>
      <c r="J173" s="1"/>
      <c r="K173" s="1"/>
      <c r="L173" s="1"/>
      <c r="M173" s="1"/>
      <c r="N173" s="23" t="s">
        <v>11</v>
      </c>
    </row>
    <row r="174" spans="1:14" x14ac:dyDescent="0.35">
      <c r="A174" s="26" t="s">
        <v>449</v>
      </c>
      <c r="B174" s="27" t="s">
        <v>193</v>
      </c>
      <c r="C174" s="2">
        <v>9</v>
      </c>
      <c r="D174" s="2" t="s">
        <v>9</v>
      </c>
      <c r="E174" s="1" t="str">
        <f t="shared" si="6"/>
        <v>N</v>
      </c>
      <c r="F174" s="1" t="str">
        <f t="shared" si="7"/>
        <v>Y</v>
      </c>
      <c r="G174" s="1" t="str">
        <f t="shared" si="8"/>
        <v>N</v>
      </c>
      <c r="H174" s="1">
        <v>3.96407</v>
      </c>
      <c r="I174" s="1">
        <v>0.48774800000000001</v>
      </c>
      <c r="J174" s="1">
        <v>1.6288400000000001</v>
      </c>
      <c r="K174" s="1">
        <v>0.60474000000000006</v>
      </c>
      <c r="L174" s="1">
        <v>3.5838199999999998</v>
      </c>
      <c r="M174" s="1">
        <v>31.385100000000001</v>
      </c>
      <c r="N174" s="23" t="s">
        <v>10</v>
      </c>
    </row>
    <row r="175" spans="1:14" x14ac:dyDescent="0.35">
      <c r="A175" s="26" t="s">
        <v>450</v>
      </c>
      <c r="B175" s="27" t="s">
        <v>194</v>
      </c>
      <c r="C175" s="2">
        <v>3</v>
      </c>
      <c r="D175" s="2" t="s">
        <v>9</v>
      </c>
      <c r="E175" s="1" t="str">
        <f t="shared" si="6"/>
        <v>N</v>
      </c>
      <c r="F175" s="1" t="str">
        <f t="shared" si="7"/>
        <v>Y</v>
      </c>
      <c r="G175" s="1" t="str">
        <f t="shared" si="8"/>
        <v>N</v>
      </c>
      <c r="H175" s="1">
        <v>2.4716200000000002</v>
      </c>
      <c r="I175" s="1">
        <v>0.413186</v>
      </c>
      <c r="J175" s="1">
        <v>0.81659700000000002</v>
      </c>
      <c r="K175" s="1">
        <v>0.51228099999999999</v>
      </c>
      <c r="L175" s="1">
        <v>1.12635</v>
      </c>
      <c r="M175" s="1">
        <v>20.452999999999999</v>
      </c>
      <c r="N175" s="23" t="s">
        <v>10</v>
      </c>
    </row>
    <row r="176" spans="1:14" x14ac:dyDescent="0.35">
      <c r="A176" s="26" t="s">
        <v>451</v>
      </c>
      <c r="B176" s="27" t="s">
        <v>195</v>
      </c>
      <c r="C176" s="2">
        <v>3</v>
      </c>
      <c r="D176" s="2" t="s">
        <v>9</v>
      </c>
      <c r="E176" s="1" t="str">
        <f t="shared" si="6"/>
        <v>N</v>
      </c>
      <c r="F176" s="1" t="str">
        <f t="shared" si="7"/>
        <v>Y</v>
      </c>
      <c r="G176" s="1" t="str">
        <f t="shared" si="8"/>
        <v>N</v>
      </c>
      <c r="H176" s="1">
        <v>2.89507</v>
      </c>
      <c r="I176" s="1">
        <v>0.31119200000000002</v>
      </c>
      <c r="J176" s="1">
        <v>1.01552</v>
      </c>
      <c r="K176" s="1">
        <v>0.61626300000000001</v>
      </c>
      <c r="L176" s="1">
        <v>1.6323300000000001</v>
      </c>
      <c r="M176" s="1">
        <v>25.016500000000001</v>
      </c>
      <c r="N176" s="23" t="s">
        <v>10</v>
      </c>
    </row>
    <row r="177" spans="1:14" x14ac:dyDescent="0.35">
      <c r="A177" s="26" t="s">
        <v>452</v>
      </c>
      <c r="B177" s="27" t="s">
        <v>196</v>
      </c>
      <c r="C177" s="2">
        <v>3</v>
      </c>
      <c r="D177" s="2" t="s">
        <v>9</v>
      </c>
      <c r="E177" s="1" t="str">
        <f t="shared" si="6"/>
        <v>N</v>
      </c>
      <c r="F177" s="1" t="str">
        <f t="shared" si="7"/>
        <v>Y</v>
      </c>
      <c r="G177" s="1" t="str">
        <f t="shared" si="8"/>
        <v>N</v>
      </c>
      <c r="H177" s="1">
        <v>6.3060600000000004</v>
      </c>
      <c r="I177" s="1">
        <v>0.81762900000000005</v>
      </c>
      <c r="J177" s="1">
        <v>2.5106299999999999</v>
      </c>
      <c r="K177" s="1">
        <v>1.0848800000000001</v>
      </c>
      <c r="L177" s="1">
        <v>5.7188999999999997</v>
      </c>
      <c r="M177" s="1">
        <v>52.189399999999999</v>
      </c>
      <c r="N177" s="23" t="s">
        <v>10</v>
      </c>
    </row>
    <row r="178" spans="1:14" x14ac:dyDescent="0.35">
      <c r="A178" s="26" t="s">
        <v>453</v>
      </c>
      <c r="B178" s="27" t="s">
        <v>27</v>
      </c>
      <c r="C178" s="2"/>
      <c r="D178" s="2"/>
      <c r="E178" s="1" t="str">
        <f t="shared" si="6"/>
        <v>N</v>
      </c>
      <c r="F178" s="1" t="str">
        <f t="shared" si="7"/>
        <v>N</v>
      </c>
      <c r="G178" s="1" t="str">
        <f t="shared" si="8"/>
        <v>N</v>
      </c>
      <c r="H178" s="1">
        <v>4.4508299999999998</v>
      </c>
      <c r="I178" s="1">
        <v>0.47869600000000001</v>
      </c>
      <c r="J178" s="1">
        <v>1.6687799999999999</v>
      </c>
      <c r="K178" s="1">
        <v>0.75468299999999999</v>
      </c>
      <c r="L178" s="1">
        <v>3.1888700000000001</v>
      </c>
      <c r="M178" s="1">
        <v>35.488</v>
      </c>
      <c r="N178" s="23" t="s">
        <v>605</v>
      </c>
    </row>
    <row r="179" spans="1:14" x14ac:dyDescent="0.35">
      <c r="A179" s="26" t="s">
        <v>454</v>
      </c>
      <c r="B179" s="27" t="s">
        <v>197</v>
      </c>
      <c r="C179" s="2">
        <v>4</v>
      </c>
      <c r="D179" s="2" t="s">
        <v>9</v>
      </c>
      <c r="E179" s="1" t="str">
        <f t="shared" si="6"/>
        <v>N</v>
      </c>
      <c r="F179" s="1" t="str">
        <f t="shared" si="7"/>
        <v>Y</v>
      </c>
      <c r="G179" s="1" t="str">
        <f t="shared" si="8"/>
        <v>N</v>
      </c>
      <c r="H179" s="1">
        <v>3.9686400000000002</v>
      </c>
      <c r="I179" s="1">
        <v>0.533466</v>
      </c>
      <c r="J179" s="1">
        <v>1.69204</v>
      </c>
      <c r="K179" s="1">
        <v>0.58142199999999999</v>
      </c>
      <c r="L179" s="1">
        <v>3.2429299999999999</v>
      </c>
      <c r="M179" s="1">
        <v>31.365400000000001</v>
      </c>
      <c r="N179" s="23" t="s">
        <v>10</v>
      </c>
    </row>
    <row r="180" spans="1:14" x14ac:dyDescent="0.35">
      <c r="A180" s="26" t="s">
        <v>455</v>
      </c>
      <c r="B180" s="27" t="s">
        <v>26</v>
      </c>
      <c r="C180" s="2"/>
      <c r="D180" s="2"/>
      <c r="E180" s="1" t="str">
        <f t="shared" si="6"/>
        <v>N</v>
      </c>
      <c r="F180" s="1" t="str">
        <f t="shared" si="7"/>
        <v>N</v>
      </c>
      <c r="G180" s="1" t="str">
        <f t="shared" si="8"/>
        <v>N</v>
      </c>
      <c r="H180" s="1"/>
      <c r="I180" s="1"/>
      <c r="J180" s="1"/>
      <c r="K180" s="1"/>
      <c r="L180" s="1"/>
      <c r="M180" s="1"/>
      <c r="N180" s="23" t="s">
        <v>62</v>
      </c>
    </row>
    <row r="181" spans="1:14" x14ac:dyDescent="0.35">
      <c r="A181" s="26" t="s">
        <v>456</v>
      </c>
      <c r="B181" s="27" t="s">
        <v>26</v>
      </c>
      <c r="C181" s="2"/>
      <c r="D181" s="2"/>
      <c r="E181" s="1" t="str">
        <f t="shared" si="6"/>
        <v>N</v>
      </c>
      <c r="F181" s="1" t="str">
        <f t="shared" si="7"/>
        <v>N</v>
      </c>
      <c r="G181" s="1" t="str">
        <f t="shared" si="8"/>
        <v>N</v>
      </c>
      <c r="H181" s="1"/>
      <c r="I181" s="1"/>
      <c r="J181" s="1"/>
      <c r="K181" s="1"/>
      <c r="L181" s="1"/>
      <c r="M181" s="1"/>
      <c r="N181" s="23" t="s">
        <v>62</v>
      </c>
    </row>
    <row r="182" spans="1:14" x14ac:dyDescent="0.35">
      <c r="A182" s="26" t="s">
        <v>457</v>
      </c>
      <c r="B182" s="27" t="s">
        <v>8</v>
      </c>
      <c r="C182" s="2"/>
      <c r="D182" s="2"/>
      <c r="E182" s="1" t="str">
        <f t="shared" si="6"/>
        <v>N</v>
      </c>
      <c r="F182" s="1" t="str">
        <f t="shared" si="7"/>
        <v>N</v>
      </c>
      <c r="G182" s="1" t="str">
        <f t="shared" si="8"/>
        <v>N</v>
      </c>
      <c r="H182" s="1"/>
      <c r="I182" s="1"/>
      <c r="J182" s="1"/>
      <c r="K182" s="1"/>
      <c r="L182" s="1"/>
      <c r="M182" s="1"/>
      <c r="N182" s="23" t="s">
        <v>8</v>
      </c>
    </row>
    <row r="183" spans="1:14" x14ac:dyDescent="0.35">
      <c r="A183" s="26" t="s">
        <v>458</v>
      </c>
      <c r="B183" s="27" t="s">
        <v>8</v>
      </c>
      <c r="C183" s="2"/>
      <c r="D183" s="2"/>
      <c r="E183" s="1" t="str">
        <f t="shared" si="6"/>
        <v>N</v>
      </c>
      <c r="F183" s="1" t="str">
        <f t="shared" si="7"/>
        <v>N</v>
      </c>
      <c r="G183" s="1" t="str">
        <f t="shared" si="8"/>
        <v>N</v>
      </c>
      <c r="H183" s="1"/>
      <c r="I183" s="1"/>
      <c r="J183" s="1"/>
      <c r="K183" s="1"/>
      <c r="L183" s="1"/>
      <c r="M183" s="1"/>
      <c r="N183" s="23" t="s">
        <v>8</v>
      </c>
    </row>
    <row r="184" spans="1:14" x14ac:dyDescent="0.35">
      <c r="A184" s="26" t="s">
        <v>459</v>
      </c>
      <c r="B184" s="27" t="s">
        <v>198</v>
      </c>
      <c r="C184" s="2">
        <v>9</v>
      </c>
      <c r="D184" s="2" t="s">
        <v>9</v>
      </c>
      <c r="E184" s="1" t="str">
        <f t="shared" si="6"/>
        <v>N</v>
      </c>
      <c r="F184" s="1" t="str">
        <f t="shared" si="7"/>
        <v>Y</v>
      </c>
      <c r="G184" s="1" t="str">
        <f t="shared" si="8"/>
        <v>N</v>
      </c>
      <c r="H184" s="1">
        <v>3.8580899999999998</v>
      </c>
      <c r="I184" s="1">
        <v>0.41628500000000002</v>
      </c>
      <c r="J184" s="1">
        <v>1.5842799999999999</v>
      </c>
      <c r="K184" s="1">
        <v>0.76054299999999997</v>
      </c>
      <c r="L184" s="1">
        <v>2.9138199999999999</v>
      </c>
      <c r="M184" s="1">
        <v>34.711799999999997</v>
      </c>
      <c r="N184" s="23" t="s">
        <v>10</v>
      </c>
    </row>
    <row r="185" spans="1:14" x14ac:dyDescent="0.35">
      <c r="A185" s="26" t="s">
        <v>460</v>
      </c>
      <c r="B185" s="27" t="s">
        <v>199</v>
      </c>
      <c r="C185" s="2">
        <v>9</v>
      </c>
      <c r="D185" s="2" t="s">
        <v>9</v>
      </c>
      <c r="E185" s="1" t="str">
        <f t="shared" si="6"/>
        <v>N</v>
      </c>
      <c r="F185" s="1" t="str">
        <f t="shared" si="7"/>
        <v>Y</v>
      </c>
      <c r="G185" s="1" t="str">
        <f t="shared" si="8"/>
        <v>N</v>
      </c>
      <c r="H185" s="1">
        <v>5.5414000000000003</v>
      </c>
      <c r="I185" s="1">
        <v>0.75642100000000001</v>
      </c>
      <c r="J185" s="1">
        <v>2.0823999999999998</v>
      </c>
      <c r="K185" s="1">
        <v>0.99083500000000002</v>
      </c>
      <c r="L185" s="1">
        <v>5.0685000000000002</v>
      </c>
      <c r="M185" s="1">
        <v>45.423699999999997</v>
      </c>
      <c r="N185" s="23" t="s">
        <v>10</v>
      </c>
    </row>
    <row r="186" spans="1:14" x14ac:dyDescent="0.35">
      <c r="A186" s="26" t="s">
        <v>461</v>
      </c>
      <c r="B186" s="27" t="s">
        <v>200</v>
      </c>
      <c r="C186" s="2">
        <v>9</v>
      </c>
      <c r="D186" s="2" t="s">
        <v>9</v>
      </c>
      <c r="E186" s="1" t="str">
        <f t="shared" si="6"/>
        <v>N</v>
      </c>
      <c r="F186" s="1" t="str">
        <f t="shared" si="7"/>
        <v>Y</v>
      </c>
      <c r="G186" s="1" t="str">
        <f t="shared" si="8"/>
        <v>N</v>
      </c>
      <c r="H186" s="1">
        <v>4.4814699999999998</v>
      </c>
      <c r="I186" s="1">
        <v>0.63493900000000003</v>
      </c>
      <c r="J186" s="1">
        <v>1.62649</v>
      </c>
      <c r="K186" s="1">
        <v>0.86354200000000003</v>
      </c>
      <c r="L186" s="1">
        <v>4.3265599999999997</v>
      </c>
      <c r="M186" s="1">
        <v>37.4773</v>
      </c>
      <c r="N186" s="23" t="s">
        <v>10</v>
      </c>
    </row>
    <row r="187" spans="1:14" x14ac:dyDescent="0.35">
      <c r="A187" s="26" t="s">
        <v>462</v>
      </c>
      <c r="B187" s="27" t="s">
        <v>201</v>
      </c>
      <c r="C187" s="2">
        <v>9</v>
      </c>
      <c r="D187" s="2" t="s">
        <v>9</v>
      </c>
      <c r="E187" s="1" t="str">
        <f t="shared" si="6"/>
        <v>N</v>
      </c>
      <c r="F187" s="1" t="str">
        <f t="shared" si="7"/>
        <v>Y</v>
      </c>
      <c r="G187" s="1" t="str">
        <f t="shared" si="8"/>
        <v>N</v>
      </c>
      <c r="H187" s="1">
        <v>4.5654899999999996</v>
      </c>
      <c r="I187" s="1">
        <v>0.49885499999999999</v>
      </c>
      <c r="J187" s="1">
        <v>1.7015199999999999</v>
      </c>
      <c r="K187" s="1">
        <v>0.85871200000000003</v>
      </c>
      <c r="L187" s="1">
        <v>3.9709099999999999</v>
      </c>
      <c r="M187" s="1">
        <v>38.224600000000002</v>
      </c>
      <c r="N187" s="23" t="s">
        <v>10</v>
      </c>
    </row>
    <row r="188" spans="1:14" x14ac:dyDescent="0.35">
      <c r="A188" s="26" t="s">
        <v>463</v>
      </c>
      <c r="B188" s="27" t="s">
        <v>202</v>
      </c>
      <c r="C188" s="2">
        <v>4</v>
      </c>
      <c r="D188" s="2" t="s">
        <v>9</v>
      </c>
      <c r="E188" s="1" t="str">
        <f t="shared" si="6"/>
        <v>N</v>
      </c>
      <c r="F188" s="1" t="str">
        <f t="shared" si="7"/>
        <v>Y</v>
      </c>
      <c r="G188" s="1" t="str">
        <f t="shared" si="8"/>
        <v>N</v>
      </c>
      <c r="H188" s="1">
        <v>3.54786</v>
      </c>
      <c r="I188" s="1">
        <v>0.35414499999999999</v>
      </c>
      <c r="J188" s="1">
        <v>1.54067</v>
      </c>
      <c r="K188" s="1">
        <v>0.56241200000000002</v>
      </c>
      <c r="L188" s="1">
        <v>2.8275800000000002</v>
      </c>
      <c r="M188" s="1">
        <v>29.436299999999999</v>
      </c>
      <c r="N188" s="23" t="s">
        <v>10</v>
      </c>
    </row>
    <row r="189" spans="1:14" x14ac:dyDescent="0.35">
      <c r="A189" s="26" t="s">
        <v>464</v>
      </c>
      <c r="B189" s="27" t="s">
        <v>203</v>
      </c>
      <c r="C189" s="2">
        <v>9</v>
      </c>
      <c r="D189" s="2" t="s">
        <v>9</v>
      </c>
      <c r="E189" s="1" t="str">
        <f t="shared" si="6"/>
        <v>N</v>
      </c>
      <c r="F189" s="1" t="str">
        <f t="shared" si="7"/>
        <v>Y</v>
      </c>
      <c r="G189" s="1" t="str">
        <f t="shared" si="8"/>
        <v>N</v>
      </c>
      <c r="H189" s="1">
        <v>3.9953500000000002</v>
      </c>
      <c r="I189" s="1">
        <v>0.467082</v>
      </c>
      <c r="J189" s="1">
        <v>1.4573400000000001</v>
      </c>
      <c r="K189" s="1">
        <v>0.77166500000000005</v>
      </c>
      <c r="L189" s="1">
        <v>3.15265</v>
      </c>
      <c r="M189" s="1">
        <v>33.534700000000001</v>
      </c>
      <c r="N189" s="23" t="s">
        <v>10</v>
      </c>
    </row>
    <row r="190" spans="1:14" x14ac:dyDescent="0.35">
      <c r="A190" s="26" t="s">
        <v>465</v>
      </c>
      <c r="B190" s="27" t="s">
        <v>204</v>
      </c>
      <c r="C190" s="2">
        <v>9</v>
      </c>
      <c r="D190" s="2" t="s">
        <v>9</v>
      </c>
      <c r="E190" s="1" t="str">
        <f t="shared" si="6"/>
        <v>N</v>
      </c>
      <c r="F190" s="1" t="str">
        <f t="shared" si="7"/>
        <v>Y</v>
      </c>
      <c r="G190" s="1" t="str">
        <f t="shared" si="8"/>
        <v>N</v>
      </c>
      <c r="H190" s="1">
        <v>3.3845499999999999</v>
      </c>
      <c r="I190" s="1">
        <v>0.34603200000000001</v>
      </c>
      <c r="J190" s="1">
        <v>1.3943300000000001</v>
      </c>
      <c r="K190" s="1">
        <v>0.52506900000000001</v>
      </c>
      <c r="L190" s="1">
        <v>2.9137599999999999</v>
      </c>
      <c r="M190" s="1">
        <v>27.057700000000001</v>
      </c>
      <c r="N190" s="23" t="s">
        <v>10</v>
      </c>
    </row>
    <row r="191" spans="1:14" x14ac:dyDescent="0.35">
      <c r="A191" s="26" t="s">
        <v>466</v>
      </c>
      <c r="B191" s="27" t="s">
        <v>205</v>
      </c>
      <c r="C191" s="2">
        <v>4</v>
      </c>
      <c r="D191" s="2" t="s">
        <v>9</v>
      </c>
      <c r="E191" s="1" t="str">
        <f t="shared" si="6"/>
        <v>N</v>
      </c>
      <c r="F191" s="1" t="str">
        <f t="shared" si="7"/>
        <v>Y</v>
      </c>
      <c r="G191" s="1" t="str">
        <f t="shared" si="8"/>
        <v>N</v>
      </c>
      <c r="H191" s="1">
        <v>3.9520900000000001</v>
      </c>
      <c r="I191" s="1">
        <v>0.70220800000000005</v>
      </c>
      <c r="J191" s="1">
        <v>1.5234399999999999</v>
      </c>
      <c r="K191" s="1">
        <v>0.63988599999999995</v>
      </c>
      <c r="L191" s="1">
        <v>3.03226</v>
      </c>
      <c r="M191" s="1">
        <v>31.222300000000001</v>
      </c>
      <c r="N191" s="23" t="s">
        <v>10</v>
      </c>
    </row>
    <row r="192" spans="1:14" x14ac:dyDescent="0.35">
      <c r="A192" s="26" t="s">
        <v>467</v>
      </c>
      <c r="B192" s="27" t="s">
        <v>8</v>
      </c>
      <c r="C192" s="2"/>
      <c r="D192" s="2"/>
      <c r="E192" s="1" t="str">
        <f t="shared" si="6"/>
        <v>N</v>
      </c>
      <c r="F192" s="1" t="str">
        <f t="shared" si="7"/>
        <v>N</v>
      </c>
      <c r="G192" s="1" t="str">
        <f t="shared" si="8"/>
        <v>N</v>
      </c>
      <c r="H192" s="1"/>
      <c r="I192" s="1"/>
      <c r="J192" s="1"/>
      <c r="K192" s="1"/>
      <c r="L192" s="1"/>
      <c r="M192" s="1"/>
      <c r="N192" s="23" t="s">
        <v>8</v>
      </c>
    </row>
    <row r="193" spans="1:14" x14ac:dyDescent="0.35">
      <c r="A193" s="26" t="s">
        <v>468</v>
      </c>
      <c r="B193" s="27" t="s">
        <v>206</v>
      </c>
      <c r="C193" s="2">
        <v>4</v>
      </c>
      <c r="D193" s="2" t="s">
        <v>9</v>
      </c>
      <c r="E193" s="1" t="str">
        <f t="shared" si="6"/>
        <v>N</v>
      </c>
      <c r="F193" s="1" t="str">
        <f t="shared" si="7"/>
        <v>Y</v>
      </c>
      <c r="G193" s="1" t="str">
        <f t="shared" si="8"/>
        <v>N</v>
      </c>
      <c r="H193" s="1">
        <v>4.9922500000000003</v>
      </c>
      <c r="I193" s="1">
        <v>0.66442500000000004</v>
      </c>
      <c r="J193" s="1">
        <v>2.1742300000000001</v>
      </c>
      <c r="K193" s="1">
        <v>0.70977500000000004</v>
      </c>
      <c r="L193" s="1">
        <v>4.0474600000000001</v>
      </c>
      <c r="M193" s="1">
        <v>39.283700000000003</v>
      </c>
      <c r="N193" s="23" t="s">
        <v>10</v>
      </c>
    </row>
    <row r="194" spans="1:14" x14ac:dyDescent="0.35">
      <c r="A194" s="26" t="s">
        <v>469</v>
      </c>
      <c r="B194" s="27" t="s">
        <v>207</v>
      </c>
      <c r="C194" s="2">
        <v>3</v>
      </c>
      <c r="D194" s="2" t="s">
        <v>9</v>
      </c>
      <c r="E194" s="1" t="str">
        <f t="shared" si="6"/>
        <v>N</v>
      </c>
      <c r="F194" s="1" t="str">
        <f t="shared" si="7"/>
        <v>Y</v>
      </c>
      <c r="G194" s="1" t="str">
        <f t="shared" si="8"/>
        <v>N</v>
      </c>
      <c r="H194" s="1">
        <v>5.37561</v>
      </c>
      <c r="I194" s="1">
        <v>0.72809800000000002</v>
      </c>
      <c r="J194" s="1">
        <v>2.1988300000000001</v>
      </c>
      <c r="K194" s="1">
        <v>0.91313900000000003</v>
      </c>
      <c r="L194" s="1">
        <v>4.82376</v>
      </c>
      <c r="M194" s="1">
        <v>44.808799999999998</v>
      </c>
      <c r="N194" s="23" t="s">
        <v>10</v>
      </c>
    </row>
    <row r="195" spans="1:14" ht="29" x14ac:dyDescent="0.35">
      <c r="A195" s="26" t="s">
        <v>470</v>
      </c>
      <c r="B195" s="27" t="s">
        <v>28</v>
      </c>
      <c r="C195" s="2">
        <v>5</v>
      </c>
      <c r="D195" s="2"/>
      <c r="E195" s="1" t="str">
        <f t="shared" si="6"/>
        <v>N</v>
      </c>
      <c r="F195" s="1" t="str">
        <f t="shared" si="7"/>
        <v>N</v>
      </c>
      <c r="G195" s="1" t="str">
        <f t="shared" si="8"/>
        <v>N</v>
      </c>
      <c r="H195" s="1">
        <v>6.3200799999999999</v>
      </c>
      <c r="I195" s="1">
        <v>0.67702799999999996</v>
      </c>
      <c r="J195" s="1">
        <v>2.3796599999999999</v>
      </c>
      <c r="K195" s="1">
        <v>1.06789</v>
      </c>
      <c r="L195" s="1">
        <v>5.8919600000000001</v>
      </c>
      <c r="M195" s="1">
        <v>50.410400000000003</v>
      </c>
      <c r="N195" s="23" t="s">
        <v>607</v>
      </c>
    </row>
    <row r="196" spans="1:14" x14ac:dyDescent="0.35">
      <c r="A196" s="26" t="s">
        <v>471</v>
      </c>
      <c r="B196" s="27" t="s">
        <v>208</v>
      </c>
      <c r="C196" s="2">
        <v>4</v>
      </c>
      <c r="D196" s="2" t="s">
        <v>9</v>
      </c>
      <c r="E196" s="1" t="str">
        <f t="shared" ref="E196:E259" si="9">IF(LEFT(B196,5)="MSIOD","Y","N")</f>
        <v>N</v>
      </c>
      <c r="F196" s="1" t="str">
        <f t="shared" ref="F196:F259" si="10">IF(
AND(
LEFT(B196,3)="MSI",E196="N"),"Y","N")</f>
        <v>Y</v>
      </c>
      <c r="G196" s="1" t="str">
        <f t="shared" ref="G196:G259" si="11">IF(LEFT(B196,5)="DDRIO","Y","N")</f>
        <v>N</v>
      </c>
      <c r="H196" s="1">
        <v>3.32667</v>
      </c>
      <c r="I196" s="1">
        <v>0.356738</v>
      </c>
      <c r="J196" s="1">
        <v>1.5485</v>
      </c>
      <c r="K196" s="1">
        <v>0.38893100000000003</v>
      </c>
      <c r="L196" s="1">
        <v>2.4079799999999998</v>
      </c>
      <c r="M196" s="1">
        <v>24.541</v>
      </c>
      <c r="N196" s="23" t="s">
        <v>10</v>
      </c>
    </row>
    <row r="197" spans="1:14" x14ac:dyDescent="0.35">
      <c r="A197" s="26" t="s">
        <v>472</v>
      </c>
      <c r="B197" s="27" t="s">
        <v>8</v>
      </c>
      <c r="C197" s="2"/>
      <c r="D197" s="2"/>
      <c r="E197" s="1" t="str">
        <f t="shared" si="9"/>
        <v>N</v>
      </c>
      <c r="F197" s="1" t="str">
        <f t="shared" si="10"/>
        <v>N</v>
      </c>
      <c r="G197" s="1" t="str">
        <f t="shared" si="11"/>
        <v>N</v>
      </c>
      <c r="H197" s="1"/>
      <c r="I197" s="1"/>
      <c r="J197" s="1"/>
      <c r="K197" s="1"/>
      <c r="L197" s="1"/>
      <c r="M197" s="1"/>
      <c r="N197" s="23" t="s">
        <v>8</v>
      </c>
    </row>
    <row r="198" spans="1:14" x14ac:dyDescent="0.35">
      <c r="A198" s="26" t="s">
        <v>473</v>
      </c>
      <c r="B198" s="27" t="s">
        <v>8</v>
      </c>
      <c r="C198" s="2"/>
      <c r="D198" s="2"/>
      <c r="E198" s="1" t="str">
        <f t="shared" si="9"/>
        <v>N</v>
      </c>
      <c r="F198" s="1" t="str">
        <f t="shared" si="10"/>
        <v>N</v>
      </c>
      <c r="G198" s="1" t="str">
        <f t="shared" si="11"/>
        <v>N</v>
      </c>
      <c r="H198" s="1"/>
      <c r="I198" s="1"/>
      <c r="J198" s="1"/>
      <c r="K198" s="1"/>
      <c r="L198" s="1"/>
      <c r="M198" s="1"/>
      <c r="N198" s="23" t="s">
        <v>8</v>
      </c>
    </row>
    <row r="199" spans="1:14" x14ac:dyDescent="0.35">
      <c r="A199" s="26" t="s">
        <v>474</v>
      </c>
      <c r="B199" s="27" t="s">
        <v>26</v>
      </c>
      <c r="C199" s="2"/>
      <c r="D199" s="2"/>
      <c r="E199" s="1" t="str">
        <f t="shared" si="9"/>
        <v>N</v>
      </c>
      <c r="F199" s="1" t="str">
        <f t="shared" si="10"/>
        <v>N</v>
      </c>
      <c r="G199" s="1" t="str">
        <f t="shared" si="11"/>
        <v>N</v>
      </c>
      <c r="H199" s="1"/>
      <c r="I199" s="1"/>
      <c r="J199" s="1"/>
      <c r="K199" s="1"/>
      <c r="L199" s="1"/>
      <c r="M199" s="1"/>
      <c r="N199" s="23" t="s">
        <v>62</v>
      </c>
    </row>
    <row r="200" spans="1:14" x14ac:dyDescent="0.35">
      <c r="A200" s="26" t="s">
        <v>475</v>
      </c>
      <c r="B200" s="27" t="s">
        <v>26</v>
      </c>
      <c r="C200" s="2"/>
      <c r="D200" s="2"/>
      <c r="E200" s="1" t="str">
        <f t="shared" si="9"/>
        <v>N</v>
      </c>
      <c r="F200" s="1" t="str">
        <f t="shared" si="10"/>
        <v>N</v>
      </c>
      <c r="G200" s="1" t="str">
        <f t="shared" si="11"/>
        <v>N</v>
      </c>
      <c r="H200" s="1"/>
      <c r="I200" s="1"/>
      <c r="J200" s="1"/>
      <c r="K200" s="1"/>
      <c r="L200" s="1"/>
      <c r="M200" s="1"/>
      <c r="N200" s="23" t="s">
        <v>62</v>
      </c>
    </row>
    <row r="201" spans="1:14" x14ac:dyDescent="0.35">
      <c r="A201" s="26" t="s">
        <v>476</v>
      </c>
      <c r="B201" s="27" t="s">
        <v>209</v>
      </c>
      <c r="C201" s="2">
        <v>8</v>
      </c>
      <c r="D201" s="2" t="s">
        <v>9</v>
      </c>
      <c r="E201" s="1" t="str">
        <f t="shared" si="9"/>
        <v>Y</v>
      </c>
      <c r="F201" s="1" t="str">
        <f t="shared" si="10"/>
        <v>N</v>
      </c>
      <c r="G201" s="1" t="str">
        <f t="shared" si="11"/>
        <v>N</v>
      </c>
      <c r="H201" s="1">
        <v>4.6501700000000001</v>
      </c>
      <c r="I201" s="1">
        <v>0.40245399999999998</v>
      </c>
      <c r="J201" s="1">
        <v>1.8027</v>
      </c>
      <c r="K201" s="1">
        <v>0.82836299999999996</v>
      </c>
      <c r="L201" s="1">
        <v>4.0800099999999997</v>
      </c>
      <c r="M201" s="1">
        <v>38.643099999999997</v>
      </c>
      <c r="N201" s="23" t="s">
        <v>10</v>
      </c>
    </row>
    <row r="202" spans="1:14" x14ac:dyDescent="0.35">
      <c r="A202" s="26" t="s">
        <v>477</v>
      </c>
      <c r="B202" s="27" t="s">
        <v>8</v>
      </c>
      <c r="C202" s="2"/>
      <c r="D202" s="2"/>
      <c r="E202" s="1" t="str">
        <f t="shared" si="9"/>
        <v>N</v>
      </c>
      <c r="F202" s="1" t="str">
        <f t="shared" si="10"/>
        <v>N</v>
      </c>
      <c r="G202" s="1" t="str">
        <f t="shared" si="11"/>
        <v>N</v>
      </c>
      <c r="H202" s="1"/>
      <c r="I202" s="1"/>
      <c r="J202" s="1"/>
      <c r="K202" s="1"/>
      <c r="L202" s="1"/>
      <c r="M202" s="1"/>
      <c r="N202" s="23" t="s">
        <v>8</v>
      </c>
    </row>
    <row r="203" spans="1:14" x14ac:dyDescent="0.35">
      <c r="A203" s="26" t="s">
        <v>478</v>
      </c>
      <c r="B203" s="27" t="s">
        <v>210</v>
      </c>
      <c r="C203" s="2">
        <v>9</v>
      </c>
      <c r="D203" s="2" t="s">
        <v>9</v>
      </c>
      <c r="E203" s="1" t="str">
        <f t="shared" si="9"/>
        <v>N</v>
      </c>
      <c r="F203" s="1" t="str">
        <f t="shared" si="10"/>
        <v>Y</v>
      </c>
      <c r="G203" s="1" t="str">
        <f t="shared" si="11"/>
        <v>N</v>
      </c>
      <c r="H203" s="1">
        <v>4.3080400000000001</v>
      </c>
      <c r="I203" s="1">
        <v>0.37051099999999998</v>
      </c>
      <c r="J203" s="1">
        <v>1.6621999999999999</v>
      </c>
      <c r="K203" s="1">
        <v>0.80721600000000004</v>
      </c>
      <c r="L203" s="1">
        <v>3.9181900000000001</v>
      </c>
      <c r="M203" s="1">
        <v>36.629899999999999</v>
      </c>
      <c r="N203" s="23" t="s">
        <v>10</v>
      </c>
    </row>
    <row r="204" spans="1:14" x14ac:dyDescent="0.35">
      <c r="A204" s="26" t="s">
        <v>479</v>
      </c>
      <c r="B204" s="27" t="s">
        <v>42</v>
      </c>
      <c r="C204" s="2"/>
      <c r="D204" s="2"/>
      <c r="E204" s="1" t="str">
        <f t="shared" si="9"/>
        <v>N</v>
      </c>
      <c r="F204" s="1" t="str">
        <f t="shared" si="10"/>
        <v>N</v>
      </c>
      <c r="G204" s="1" t="str">
        <f t="shared" si="11"/>
        <v>N</v>
      </c>
      <c r="H204" s="1" t="s">
        <v>628</v>
      </c>
      <c r="I204" s="1">
        <v>0.103629</v>
      </c>
      <c r="J204" s="1">
        <v>0.32802999999999999</v>
      </c>
      <c r="K204" s="1">
        <v>12.1402</v>
      </c>
      <c r="L204" s="1">
        <v>69.857699999999994</v>
      </c>
      <c r="M204" s="1">
        <v>63.105899999999998</v>
      </c>
      <c r="N204" s="23" t="s">
        <v>610</v>
      </c>
    </row>
    <row r="205" spans="1:14" x14ac:dyDescent="0.35">
      <c r="A205" s="26" t="s">
        <v>480</v>
      </c>
      <c r="B205" s="27" t="s">
        <v>211</v>
      </c>
      <c r="C205" s="2">
        <v>9</v>
      </c>
      <c r="D205" s="2" t="s">
        <v>9</v>
      </c>
      <c r="E205" s="1" t="str">
        <f t="shared" si="9"/>
        <v>N</v>
      </c>
      <c r="F205" s="1" t="str">
        <f t="shared" si="10"/>
        <v>Y</v>
      </c>
      <c r="G205" s="1" t="str">
        <f t="shared" si="11"/>
        <v>N</v>
      </c>
      <c r="H205" s="1">
        <v>4.4126799999999999</v>
      </c>
      <c r="I205" s="1">
        <v>0.36047699999999999</v>
      </c>
      <c r="J205" s="1">
        <v>1.7032400000000001</v>
      </c>
      <c r="K205" s="1">
        <v>0.81195899999999999</v>
      </c>
      <c r="L205" s="1">
        <v>3.63496</v>
      </c>
      <c r="M205" s="1">
        <v>37.188200000000002</v>
      </c>
      <c r="N205" s="23" t="s">
        <v>10</v>
      </c>
    </row>
    <row r="206" spans="1:14" x14ac:dyDescent="0.35">
      <c r="A206" s="26" t="s">
        <v>481</v>
      </c>
      <c r="B206" s="27" t="s">
        <v>8</v>
      </c>
      <c r="C206" s="2"/>
      <c r="D206" s="2"/>
      <c r="E206" s="1" t="str">
        <f t="shared" si="9"/>
        <v>N</v>
      </c>
      <c r="F206" s="1" t="str">
        <f t="shared" si="10"/>
        <v>N</v>
      </c>
      <c r="G206" s="1" t="str">
        <f t="shared" si="11"/>
        <v>N</v>
      </c>
      <c r="H206" s="1"/>
      <c r="I206" s="1"/>
      <c r="J206" s="1"/>
      <c r="K206" s="1"/>
      <c r="L206" s="1"/>
      <c r="M206" s="1"/>
      <c r="N206" s="23" t="s">
        <v>8</v>
      </c>
    </row>
    <row r="207" spans="1:14" x14ac:dyDescent="0.35">
      <c r="A207" s="26" t="s">
        <v>482</v>
      </c>
      <c r="B207" s="27" t="s">
        <v>212</v>
      </c>
      <c r="C207" s="2">
        <v>4</v>
      </c>
      <c r="D207" s="2" t="s">
        <v>9</v>
      </c>
      <c r="E207" s="1" t="str">
        <f t="shared" si="9"/>
        <v>N</v>
      </c>
      <c r="F207" s="1" t="str">
        <f t="shared" si="10"/>
        <v>Y</v>
      </c>
      <c r="G207" s="1" t="str">
        <f t="shared" si="11"/>
        <v>N</v>
      </c>
      <c r="H207" s="1">
        <v>4.4286000000000003</v>
      </c>
      <c r="I207" s="1">
        <v>0.64114400000000005</v>
      </c>
      <c r="J207" s="1">
        <v>1.70408</v>
      </c>
      <c r="K207" s="1">
        <v>0.73150999999999999</v>
      </c>
      <c r="L207" s="1">
        <v>3.2331500000000002</v>
      </c>
      <c r="M207" s="1">
        <v>35.3065</v>
      </c>
      <c r="N207" s="23" t="s">
        <v>10</v>
      </c>
    </row>
    <row r="208" spans="1:14" x14ac:dyDescent="0.35">
      <c r="A208" s="26" t="s">
        <v>483</v>
      </c>
      <c r="B208" s="27" t="s">
        <v>213</v>
      </c>
      <c r="C208" s="2">
        <v>4</v>
      </c>
      <c r="D208" s="2" t="s">
        <v>9</v>
      </c>
      <c r="E208" s="1" t="str">
        <f t="shared" si="9"/>
        <v>N</v>
      </c>
      <c r="F208" s="1" t="str">
        <f t="shared" si="10"/>
        <v>Y</v>
      </c>
      <c r="G208" s="1" t="str">
        <f t="shared" si="11"/>
        <v>N</v>
      </c>
      <c r="H208" s="1">
        <v>5.5991200000000001</v>
      </c>
      <c r="I208" s="1">
        <v>0.818666</v>
      </c>
      <c r="J208" s="1">
        <v>2.62371</v>
      </c>
      <c r="K208" s="1">
        <v>0.73264600000000002</v>
      </c>
      <c r="L208" s="1">
        <v>4.59124</v>
      </c>
      <c r="M208" s="1">
        <v>43.843499999999999</v>
      </c>
      <c r="N208" s="23" t="s">
        <v>10</v>
      </c>
    </row>
    <row r="209" spans="1:14" x14ac:dyDescent="0.35">
      <c r="A209" s="26" t="s">
        <v>484</v>
      </c>
      <c r="B209" s="27" t="s">
        <v>30</v>
      </c>
      <c r="C209" s="2"/>
      <c r="D209" s="2"/>
      <c r="E209" s="1" t="str">
        <f t="shared" si="9"/>
        <v>N</v>
      </c>
      <c r="F209" s="1" t="str">
        <f t="shared" si="10"/>
        <v>N</v>
      </c>
      <c r="G209" s="1" t="str">
        <f t="shared" si="11"/>
        <v>N</v>
      </c>
      <c r="H209" s="1" t="s">
        <v>628</v>
      </c>
      <c r="I209" s="1">
        <v>0.186697</v>
      </c>
      <c r="J209" s="1">
        <v>0.471443</v>
      </c>
      <c r="K209" s="1">
        <v>3.0120200000000001</v>
      </c>
      <c r="L209" s="1">
        <v>17.650700000000001</v>
      </c>
      <c r="M209" s="1">
        <v>37.6828</v>
      </c>
      <c r="N209" s="23" t="s">
        <v>605</v>
      </c>
    </row>
    <row r="210" spans="1:14" ht="29" x14ac:dyDescent="0.35">
      <c r="A210" s="26" t="s">
        <v>485</v>
      </c>
      <c r="B210" s="27" t="s">
        <v>31</v>
      </c>
      <c r="C210" s="2"/>
      <c r="D210" s="2"/>
      <c r="E210" s="1" t="str">
        <f t="shared" si="9"/>
        <v>N</v>
      </c>
      <c r="F210" s="1" t="str">
        <f t="shared" si="10"/>
        <v>N</v>
      </c>
      <c r="G210" s="1" t="str">
        <f t="shared" si="11"/>
        <v>N</v>
      </c>
      <c r="H210" s="1">
        <v>8.0061199999999992</v>
      </c>
      <c r="I210" s="1">
        <v>0.832986</v>
      </c>
      <c r="J210" s="1">
        <v>3.2550500000000002</v>
      </c>
      <c r="K210" s="1">
        <v>1.18285</v>
      </c>
      <c r="L210" s="1">
        <v>6.7515400000000003</v>
      </c>
      <c r="M210" s="1">
        <v>62.0503</v>
      </c>
      <c r="N210" s="23" t="s">
        <v>57</v>
      </c>
    </row>
    <row r="211" spans="1:14" x14ac:dyDescent="0.35">
      <c r="A211" s="26" t="s">
        <v>486</v>
      </c>
      <c r="B211" s="27" t="s">
        <v>214</v>
      </c>
      <c r="C211" s="2">
        <v>4</v>
      </c>
      <c r="D211" s="2" t="s">
        <v>9</v>
      </c>
      <c r="E211" s="1" t="str">
        <f t="shared" si="9"/>
        <v>N</v>
      </c>
      <c r="F211" s="1" t="str">
        <f t="shared" si="10"/>
        <v>Y</v>
      </c>
      <c r="G211" s="1" t="str">
        <f t="shared" si="11"/>
        <v>N</v>
      </c>
      <c r="H211" s="1">
        <v>4.0516800000000002</v>
      </c>
      <c r="I211" s="1">
        <v>0.51643700000000003</v>
      </c>
      <c r="J211" s="1">
        <v>2.0343900000000001</v>
      </c>
      <c r="K211" s="1">
        <v>0.46233800000000003</v>
      </c>
      <c r="L211" s="1">
        <v>3.0766399999999998</v>
      </c>
      <c r="M211" s="1">
        <v>30.668800000000001</v>
      </c>
      <c r="N211" s="23" t="s">
        <v>10</v>
      </c>
    </row>
    <row r="212" spans="1:14" x14ac:dyDescent="0.35">
      <c r="A212" s="26" t="s">
        <v>487</v>
      </c>
      <c r="B212" s="27" t="s">
        <v>8</v>
      </c>
      <c r="C212" s="2"/>
      <c r="D212" s="2"/>
      <c r="E212" s="1" t="str">
        <f t="shared" si="9"/>
        <v>N</v>
      </c>
      <c r="F212" s="1" t="str">
        <f t="shared" si="10"/>
        <v>N</v>
      </c>
      <c r="G212" s="1" t="str">
        <f t="shared" si="11"/>
        <v>N</v>
      </c>
      <c r="H212" s="1"/>
      <c r="I212" s="1"/>
      <c r="J212" s="1"/>
      <c r="K212" s="1"/>
      <c r="L212" s="1"/>
      <c r="M212" s="1"/>
      <c r="N212" s="23" t="s">
        <v>8</v>
      </c>
    </row>
    <row r="213" spans="1:14" x14ac:dyDescent="0.35">
      <c r="A213" s="26" t="s">
        <v>488</v>
      </c>
      <c r="B213" s="27" t="s">
        <v>8</v>
      </c>
      <c r="C213" s="2"/>
      <c r="D213" s="2"/>
      <c r="E213" s="1" t="str">
        <f t="shared" si="9"/>
        <v>N</v>
      </c>
      <c r="F213" s="1" t="str">
        <f t="shared" si="10"/>
        <v>N</v>
      </c>
      <c r="G213" s="1" t="str">
        <f t="shared" si="11"/>
        <v>N</v>
      </c>
      <c r="H213" s="1"/>
      <c r="I213" s="1"/>
      <c r="J213" s="1"/>
      <c r="K213" s="1"/>
      <c r="L213" s="1"/>
      <c r="M213" s="1"/>
      <c r="N213" s="23" t="s">
        <v>8</v>
      </c>
    </row>
    <row r="214" spans="1:14" x14ac:dyDescent="0.35">
      <c r="A214" s="26" t="s">
        <v>489</v>
      </c>
      <c r="B214" s="27" t="s">
        <v>26</v>
      </c>
      <c r="C214" s="2"/>
      <c r="D214" s="2"/>
      <c r="E214" s="1" t="str">
        <f t="shared" si="9"/>
        <v>N</v>
      </c>
      <c r="F214" s="1" t="str">
        <f t="shared" si="10"/>
        <v>N</v>
      </c>
      <c r="G214" s="1" t="str">
        <f t="shared" si="11"/>
        <v>N</v>
      </c>
      <c r="H214" s="1"/>
      <c r="I214" s="1"/>
      <c r="J214" s="1"/>
      <c r="K214" s="1"/>
      <c r="L214" s="1"/>
      <c r="M214" s="1"/>
      <c r="N214" s="23" t="s">
        <v>62</v>
      </c>
    </row>
    <row r="215" spans="1:14" x14ac:dyDescent="0.35">
      <c r="A215" s="26" t="s">
        <v>490</v>
      </c>
      <c r="B215" s="27" t="s">
        <v>26</v>
      </c>
      <c r="C215" s="2"/>
      <c r="D215" s="2"/>
      <c r="E215" s="1" t="str">
        <f t="shared" si="9"/>
        <v>N</v>
      </c>
      <c r="F215" s="1" t="str">
        <f t="shared" si="10"/>
        <v>N</v>
      </c>
      <c r="G215" s="1" t="str">
        <f t="shared" si="11"/>
        <v>N</v>
      </c>
      <c r="H215" s="1"/>
      <c r="I215" s="1"/>
      <c r="J215" s="1"/>
      <c r="K215" s="1"/>
      <c r="L215" s="1"/>
      <c r="M215" s="1"/>
      <c r="N215" s="23" t="s">
        <v>62</v>
      </c>
    </row>
    <row r="216" spans="1:14" x14ac:dyDescent="0.35">
      <c r="A216" s="26" t="s">
        <v>491</v>
      </c>
      <c r="B216" s="27" t="s">
        <v>63</v>
      </c>
      <c r="C216" s="2"/>
      <c r="D216" s="2"/>
      <c r="E216" s="1" t="str">
        <f t="shared" si="9"/>
        <v>N</v>
      </c>
      <c r="F216" s="1" t="str">
        <f t="shared" si="10"/>
        <v>N</v>
      </c>
      <c r="G216" s="1" t="str">
        <f t="shared" si="11"/>
        <v>N</v>
      </c>
      <c r="H216" s="1" t="s">
        <v>628</v>
      </c>
      <c r="I216" s="1">
        <v>0.115576</v>
      </c>
      <c r="J216" s="1">
        <v>0.29094500000000001</v>
      </c>
      <c r="K216" s="1">
        <v>9.9483999999999995</v>
      </c>
      <c r="L216" s="1">
        <v>56.035200000000003</v>
      </c>
      <c r="M216" s="1">
        <v>53.8</v>
      </c>
      <c r="N216" s="23" t="s">
        <v>11</v>
      </c>
    </row>
    <row r="217" spans="1:14" x14ac:dyDescent="0.35">
      <c r="A217" s="26" t="s">
        <v>492</v>
      </c>
      <c r="B217" s="27" t="s">
        <v>215</v>
      </c>
      <c r="C217" s="2">
        <v>8</v>
      </c>
      <c r="D217" s="2" t="s">
        <v>9</v>
      </c>
      <c r="E217" s="1" t="str">
        <f t="shared" si="9"/>
        <v>Y</v>
      </c>
      <c r="F217" s="1" t="str">
        <f t="shared" si="10"/>
        <v>N</v>
      </c>
      <c r="G217" s="1" t="str">
        <f t="shared" si="11"/>
        <v>N</v>
      </c>
      <c r="H217" s="1">
        <v>4.4063699999999999</v>
      </c>
      <c r="I217" s="1">
        <v>0.49650699999999998</v>
      </c>
      <c r="J217" s="1">
        <v>1.6307400000000001</v>
      </c>
      <c r="K217" s="1">
        <v>0.86107299999999998</v>
      </c>
      <c r="L217" s="1">
        <v>3.6853500000000001</v>
      </c>
      <c r="M217" s="1">
        <v>37.472499999999997</v>
      </c>
      <c r="N217" s="23" t="s">
        <v>10</v>
      </c>
    </row>
    <row r="218" spans="1:14" x14ac:dyDescent="0.35">
      <c r="A218" s="26" t="s">
        <v>493</v>
      </c>
      <c r="B218" s="27" t="s">
        <v>216</v>
      </c>
      <c r="C218" s="2">
        <v>8</v>
      </c>
      <c r="D218" s="2" t="s">
        <v>9</v>
      </c>
      <c r="E218" s="1" t="str">
        <f t="shared" si="9"/>
        <v>Y</v>
      </c>
      <c r="F218" s="1" t="str">
        <f t="shared" si="10"/>
        <v>N</v>
      </c>
      <c r="G218" s="1" t="str">
        <f t="shared" si="11"/>
        <v>N</v>
      </c>
      <c r="H218" s="1">
        <v>3.7914500000000002</v>
      </c>
      <c r="I218" s="1">
        <v>0.699129</v>
      </c>
      <c r="J218" s="1">
        <v>1.35894</v>
      </c>
      <c r="K218" s="1">
        <v>0.74260000000000004</v>
      </c>
      <c r="L218" s="1">
        <v>2.5764999999999998</v>
      </c>
      <c r="M218" s="1">
        <v>31.767099999999999</v>
      </c>
      <c r="N218" s="23" t="s">
        <v>10</v>
      </c>
    </row>
    <row r="219" spans="1:14" x14ac:dyDescent="0.35">
      <c r="A219" s="26" t="s">
        <v>494</v>
      </c>
      <c r="B219" s="27" t="s">
        <v>217</v>
      </c>
      <c r="C219" s="2">
        <v>4</v>
      </c>
      <c r="D219" s="2" t="s">
        <v>9</v>
      </c>
      <c r="E219" s="1" t="str">
        <f t="shared" si="9"/>
        <v>N</v>
      </c>
      <c r="F219" s="1" t="str">
        <f t="shared" si="10"/>
        <v>Y</v>
      </c>
      <c r="G219" s="1" t="str">
        <f t="shared" si="11"/>
        <v>N</v>
      </c>
      <c r="H219" s="1">
        <v>5.42319</v>
      </c>
      <c r="I219" s="1">
        <v>0.66735</v>
      </c>
      <c r="J219" s="1">
        <v>2.0874799999999998</v>
      </c>
      <c r="K219" s="1">
        <v>0.80333600000000005</v>
      </c>
      <c r="L219" s="1">
        <v>4.9403199999999998</v>
      </c>
      <c r="M219" s="1">
        <v>40.950499999999998</v>
      </c>
      <c r="N219" s="23" t="s">
        <v>10</v>
      </c>
    </row>
    <row r="220" spans="1:14" x14ac:dyDescent="0.35">
      <c r="A220" s="26" t="s">
        <v>495</v>
      </c>
      <c r="B220" s="27" t="s">
        <v>218</v>
      </c>
      <c r="C220" s="2">
        <v>9</v>
      </c>
      <c r="D220" s="2" t="s">
        <v>9</v>
      </c>
      <c r="E220" s="1" t="str">
        <f t="shared" si="9"/>
        <v>N</v>
      </c>
      <c r="F220" s="1" t="str">
        <f t="shared" si="10"/>
        <v>Y</v>
      </c>
      <c r="G220" s="1" t="str">
        <f t="shared" si="11"/>
        <v>N</v>
      </c>
      <c r="H220" s="1">
        <v>4.6327999999999996</v>
      </c>
      <c r="I220" s="1">
        <v>0.74140399999999995</v>
      </c>
      <c r="J220" s="1">
        <v>1.7017800000000001</v>
      </c>
      <c r="K220" s="1">
        <v>0.83337000000000006</v>
      </c>
      <c r="L220" s="1">
        <v>3.8768500000000001</v>
      </c>
      <c r="M220" s="1">
        <v>37.659199999999998</v>
      </c>
      <c r="N220" s="23" t="s">
        <v>10</v>
      </c>
    </row>
    <row r="221" spans="1:14" x14ac:dyDescent="0.35">
      <c r="A221" s="26" t="s">
        <v>496</v>
      </c>
      <c r="B221" s="27" t="s">
        <v>219</v>
      </c>
      <c r="C221" s="2">
        <v>9</v>
      </c>
      <c r="D221" s="2" t="s">
        <v>9</v>
      </c>
      <c r="E221" s="1" t="str">
        <f t="shared" si="9"/>
        <v>N</v>
      </c>
      <c r="F221" s="1" t="str">
        <f t="shared" si="10"/>
        <v>Y</v>
      </c>
      <c r="G221" s="1" t="str">
        <f t="shared" si="11"/>
        <v>N</v>
      </c>
      <c r="H221" s="1">
        <v>4.0022900000000003</v>
      </c>
      <c r="I221" s="1">
        <v>0.59916599999999998</v>
      </c>
      <c r="J221" s="1">
        <v>1.44692</v>
      </c>
      <c r="K221" s="1">
        <v>0.74210799999999999</v>
      </c>
      <c r="L221" s="1">
        <v>3.3072900000000001</v>
      </c>
      <c r="M221" s="1">
        <v>32.768500000000003</v>
      </c>
      <c r="N221" s="23" t="s">
        <v>10</v>
      </c>
    </row>
    <row r="222" spans="1:14" x14ac:dyDescent="0.35">
      <c r="A222" s="26" t="s">
        <v>497</v>
      </c>
      <c r="B222" s="27" t="s">
        <v>220</v>
      </c>
      <c r="C222" s="2">
        <v>4</v>
      </c>
      <c r="D222" s="2" t="s">
        <v>9</v>
      </c>
      <c r="E222" s="1" t="str">
        <f t="shared" si="9"/>
        <v>N</v>
      </c>
      <c r="F222" s="1" t="str">
        <f t="shared" si="10"/>
        <v>Y</v>
      </c>
      <c r="G222" s="1" t="str">
        <f t="shared" si="11"/>
        <v>N</v>
      </c>
      <c r="H222" s="1">
        <v>2.5127700000000002</v>
      </c>
      <c r="I222" s="1">
        <v>0.47908000000000001</v>
      </c>
      <c r="J222" s="1">
        <v>0.95045800000000003</v>
      </c>
      <c r="K222" s="1">
        <v>0.34118700000000002</v>
      </c>
      <c r="L222" s="1">
        <v>1.21618</v>
      </c>
      <c r="M222" s="1">
        <v>18.007899999999999</v>
      </c>
      <c r="N222" s="23" t="s">
        <v>10</v>
      </c>
    </row>
    <row r="223" spans="1:14" x14ac:dyDescent="0.35">
      <c r="A223" s="26" t="s">
        <v>498</v>
      </c>
      <c r="B223" s="27" t="s">
        <v>42</v>
      </c>
      <c r="C223" s="2"/>
      <c r="D223" s="2"/>
      <c r="E223" s="1" t="str">
        <f t="shared" si="9"/>
        <v>N</v>
      </c>
      <c r="F223" s="1" t="str">
        <f t="shared" si="10"/>
        <v>N</v>
      </c>
      <c r="G223" s="1" t="str">
        <f t="shared" si="11"/>
        <v>N</v>
      </c>
      <c r="H223" s="1"/>
      <c r="I223" s="1"/>
      <c r="J223" s="1"/>
      <c r="K223" s="1"/>
      <c r="L223" s="1"/>
      <c r="M223" s="1"/>
      <c r="N223" s="23" t="s">
        <v>610</v>
      </c>
    </row>
    <row r="224" spans="1:14" x14ac:dyDescent="0.35">
      <c r="A224" s="26" t="s">
        <v>499</v>
      </c>
      <c r="B224" s="27" t="s">
        <v>221</v>
      </c>
      <c r="C224" s="2">
        <v>4</v>
      </c>
      <c r="D224" s="2" t="s">
        <v>9</v>
      </c>
      <c r="E224" s="1" t="str">
        <f t="shared" si="9"/>
        <v>N</v>
      </c>
      <c r="F224" s="1" t="str">
        <f t="shared" si="10"/>
        <v>Y</v>
      </c>
      <c r="G224" s="1" t="str">
        <f t="shared" si="11"/>
        <v>N</v>
      </c>
      <c r="H224" s="1">
        <v>3.9864700000000002</v>
      </c>
      <c r="I224" s="1">
        <v>0.39563900000000002</v>
      </c>
      <c r="J224" s="1">
        <v>1.7517</v>
      </c>
      <c r="K224" s="1">
        <v>0.633606</v>
      </c>
      <c r="L224" s="1">
        <v>2.9073899999999999</v>
      </c>
      <c r="M224" s="1">
        <v>33.314999999999998</v>
      </c>
      <c r="N224" s="23" t="s">
        <v>10</v>
      </c>
    </row>
    <row r="225" spans="1:14" x14ac:dyDescent="0.35">
      <c r="A225" s="26" t="s">
        <v>500</v>
      </c>
      <c r="B225" s="27" t="s">
        <v>33</v>
      </c>
      <c r="C225" s="2">
        <v>5</v>
      </c>
      <c r="D225" s="2"/>
      <c r="E225" s="1" t="str">
        <f t="shared" si="9"/>
        <v>N</v>
      </c>
      <c r="F225" s="1" t="str">
        <f t="shared" si="10"/>
        <v>N</v>
      </c>
      <c r="G225" s="1" t="str">
        <f t="shared" si="11"/>
        <v>N</v>
      </c>
      <c r="H225" s="1">
        <v>5.2984</v>
      </c>
      <c r="I225" s="1">
        <v>0.89232900000000004</v>
      </c>
      <c r="J225" s="1">
        <v>1.9607699999999999</v>
      </c>
      <c r="K225" s="1">
        <v>0.91461199999999998</v>
      </c>
      <c r="L225" s="1">
        <v>4.5761799999999999</v>
      </c>
      <c r="M225" s="1">
        <v>42.347900000000003</v>
      </c>
      <c r="N225" s="23" t="s">
        <v>11</v>
      </c>
    </row>
    <row r="226" spans="1:14" x14ac:dyDescent="0.35">
      <c r="A226" s="26" t="s">
        <v>501</v>
      </c>
      <c r="B226" s="27" t="s">
        <v>222</v>
      </c>
      <c r="C226" s="2">
        <v>4</v>
      </c>
      <c r="D226" s="2" t="s">
        <v>9</v>
      </c>
      <c r="E226" s="1" t="str">
        <f t="shared" si="9"/>
        <v>N</v>
      </c>
      <c r="F226" s="1" t="str">
        <f t="shared" si="10"/>
        <v>Y</v>
      </c>
      <c r="G226" s="1" t="str">
        <f t="shared" si="11"/>
        <v>N</v>
      </c>
      <c r="H226" s="1">
        <v>5.5302699999999998</v>
      </c>
      <c r="I226" s="1">
        <v>0.84094500000000005</v>
      </c>
      <c r="J226" s="1">
        <v>2.2631399999999999</v>
      </c>
      <c r="K226" s="1">
        <v>0.76261400000000001</v>
      </c>
      <c r="L226" s="1">
        <v>5.2624500000000003</v>
      </c>
      <c r="M226" s="1">
        <v>41.543999999999997</v>
      </c>
      <c r="N226" s="23" t="s">
        <v>10</v>
      </c>
    </row>
    <row r="227" spans="1:14" x14ac:dyDescent="0.35">
      <c r="A227" s="26" t="s">
        <v>502</v>
      </c>
      <c r="B227" s="27" t="s">
        <v>8</v>
      </c>
      <c r="C227" s="2"/>
      <c r="D227" s="2"/>
      <c r="E227" s="1" t="str">
        <f t="shared" si="9"/>
        <v>N</v>
      </c>
      <c r="F227" s="1" t="str">
        <f t="shared" si="10"/>
        <v>N</v>
      </c>
      <c r="G227" s="1" t="str">
        <f t="shared" si="11"/>
        <v>N</v>
      </c>
      <c r="H227" s="1"/>
      <c r="I227" s="1"/>
      <c r="J227" s="1"/>
      <c r="K227" s="1"/>
      <c r="L227" s="1"/>
      <c r="M227" s="1"/>
      <c r="N227" s="23" t="s">
        <v>8</v>
      </c>
    </row>
    <row r="228" spans="1:14" x14ac:dyDescent="0.35">
      <c r="A228" s="26" t="s">
        <v>503</v>
      </c>
      <c r="B228" s="27" t="s">
        <v>223</v>
      </c>
      <c r="C228" s="2">
        <v>8</v>
      </c>
      <c r="D228" s="2" t="s">
        <v>9</v>
      </c>
      <c r="E228" s="1" t="str">
        <f t="shared" si="9"/>
        <v>Y</v>
      </c>
      <c r="F228" s="1" t="str">
        <f t="shared" si="10"/>
        <v>N</v>
      </c>
      <c r="G228" s="1" t="str">
        <f t="shared" si="11"/>
        <v>N</v>
      </c>
      <c r="H228" s="1">
        <v>3.9400300000000001</v>
      </c>
      <c r="I228" s="1">
        <v>0.62763999999999998</v>
      </c>
      <c r="J228" s="1">
        <v>1.42343</v>
      </c>
      <c r="K228" s="1">
        <v>0.69738599999999995</v>
      </c>
      <c r="L228" s="1">
        <v>2.7797200000000002</v>
      </c>
      <c r="M228" s="1">
        <v>31.506799999999998</v>
      </c>
      <c r="N228" s="23" t="s">
        <v>10</v>
      </c>
    </row>
    <row r="229" spans="1:14" x14ac:dyDescent="0.35">
      <c r="A229" s="26" t="s">
        <v>504</v>
      </c>
      <c r="B229" s="27" t="s">
        <v>224</v>
      </c>
      <c r="C229" s="2">
        <v>8</v>
      </c>
      <c r="D229" s="2" t="s">
        <v>9</v>
      </c>
      <c r="E229" s="1" t="str">
        <f t="shared" si="9"/>
        <v>Y</v>
      </c>
      <c r="F229" s="1" t="str">
        <f t="shared" si="10"/>
        <v>N</v>
      </c>
      <c r="G229" s="1" t="str">
        <f t="shared" si="11"/>
        <v>N</v>
      </c>
      <c r="H229" s="1">
        <v>3.2018499999999999</v>
      </c>
      <c r="I229" s="1">
        <v>0.436807</v>
      </c>
      <c r="J229" s="1">
        <v>1.3189299999999999</v>
      </c>
      <c r="K229" s="1">
        <v>0.51568800000000004</v>
      </c>
      <c r="L229" s="1">
        <v>2.0529000000000002</v>
      </c>
      <c r="M229" s="1">
        <v>26.079799999999999</v>
      </c>
      <c r="N229" s="23" t="s">
        <v>10</v>
      </c>
    </row>
    <row r="230" spans="1:14" x14ac:dyDescent="0.35">
      <c r="A230" s="26" t="s">
        <v>505</v>
      </c>
      <c r="B230" s="27" t="s">
        <v>225</v>
      </c>
      <c r="C230" s="2">
        <v>4</v>
      </c>
      <c r="D230" s="2" t="s">
        <v>9</v>
      </c>
      <c r="E230" s="1" t="str">
        <f t="shared" si="9"/>
        <v>N</v>
      </c>
      <c r="F230" s="1" t="str">
        <f t="shared" si="10"/>
        <v>Y</v>
      </c>
      <c r="G230" s="1" t="str">
        <f t="shared" si="11"/>
        <v>N</v>
      </c>
      <c r="H230" s="1">
        <v>5.2277300000000002</v>
      </c>
      <c r="I230" s="1">
        <v>0.56211500000000003</v>
      </c>
      <c r="J230" s="1">
        <v>2.2057500000000001</v>
      </c>
      <c r="K230" s="1">
        <v>0.78791599999999995</v>
      </c>
      <c r="L230" s="1">
        <v>4.7255000000000003</v>
      </c>
      <c r="M230" s="1">
        <v>41.688699999999997</v>
      </c>
      <c r="N230" s="23" t="s">
        <v>10</v>
      </c>
    </row>
    <row r="231" spans="1:14" x14ac:dyDescent="0.35">
      <c r="A231" s="26" t="s">
        <v>506</v>
      </c>
      <c r="B231" s="27" t="s">
        <v>226</v>
      </c>
      <c r="C231" s="2">
        <v>8</v>
      </c>
      <c r="D231" s="2" t="s">
        <v>9</v>
      </c>
      <c r="E231" s="1" t="str">
        <f t="shared" si="9"/>
        <v>Y</v>
      </c>
      <c r="F231" s="1" t="str">
        <f t="shared" si="10"/>
        <v>N</v>
      </c>
      <c r="G231" s="1" t="str">
        <f t="shared" si="11"/>
        <v>N</v>
      </c>
      <c r="H231" s="1">
        <v>3.56345</v>
      </c>
      <c r="I231" s="1">
        <v>0.49749399999999999</v>
      </c>
      <c r="J231" s="1">
        <v>1.37334</v>
      </c>
      <c r="K231" s="1">
        <v>0.62061100000000002</v>
      </c>
      <c r="L231" s="1">
        <v>2.9819100000000001</v>
      </c>
      <c r="M231" s="1">
        <v>29.194400000000002</v>
      </c>
      <c r="N231" s="23" t="s">
        <v>10</v>
      </c>
    </row>
    <row r="232" spans="1:14" x14ac:dyDescent="0.35">
      <c r="A232" s="26" t="s">
        <v>507</v>
      </c>
      <c r="B232" s="27" t="s">
        <v>227</v>
      </c>
      <c r="C232" s="2">
        <v>8</v>
      </c>
      <c r="D232" s="2" t="s">
        <v>9</v>
      </c>
      <c r="E232" s="1" t="str">
        <f t="shared" si="9"/>
        <v>Y</v>
      </c>
      <c r="F232" s="1" t="str">
        <f t="shared" si="10"/>
        <v>N</v>
      </c>
      <c r="G232" s="1" t="str">
        <f t="shared" si="11"/>
        <v>N</v>
      </c>
      <c r="H232" s="1">
        <v>4.2697799999999999</v>
      </c>
      <c r="I232" s="1">
        <v>0.64664999999999995</v>
      </c>
      <c r="J232" s="1">
        <v>1.6842999999999999</v>
      </c>
      <c r="K232" s="1">
        <v>0.70470999999999995</v>
      </c>
      <c r="L232" s="1">
        <v>3.7250700000000001</v>
      </c>
      <c r="M232" s="1">
        <v>34.451999999999998</v>
      </c>
      <c r="N232" s="23" t="s">
        <v>10</v>
      </c>
    </row>
    <row r="233" spans="1:14" x14ac:dyDescent="0.35">
      <c r="A233" s="26" t="s">
        <v>508</v>
      </c>
      <c r="B233" s="27" t="s">
        <v>228</v>
      </c>
      <c r="C233" s="2">
        <v>4</v>
      </c>
      <c r="D233" s="2" t="s">
        <v>9</v>
      </c>
      <c r="E233" s="1" t="str">
        <f t="shared" si="9"/>
        <v>N</v>
      </c>
      <c r="F233" s="1" t="str">
        <f t="shared" si="10"/>
        <v>Y</v>
      </c>
      <c r="G233" s="1" t="str">
        <f t="shared" si="11"/>
        <v>N</v>
      </c>
      <c r="H233" s="1">
        <v>4.3222899999999997</v>
      </c>
      <c r="I233" s="1">
        <v>0.75216000000000005</v>
      </c>
      <c r="J233" s="1">
        <v>1.5541</v>
      </c>
      <c r="K233" s="1">
        <v>0.81777900000000003</v>
      </c>
      <c r="L233" s="1">
        <v>3.3557800000000002</v>
      </c>
      <c r="M233" s="1">
        <v>35.649900000000002</v>
      </c>
      <c r="N233" s="23" t="s">
        <v>10</v>
      </c>
    </row>
    <row r="234" spans="1:14" x14ac:dyDescent="0.35">
      <c r="A234" s="26" t="s">
        <v>509</v>
      </c>
      <c r="B234" s="27" t="s">
        <v>229</v>
      </c>
      <c r="C234" s="2">
        <v>4</v>
      </c>
      <c r="D234" s="2" t="s">
        <v>9</v>
      </c>
      <c r="E234" s="1" t="str">
        <f t="shared" si="9"/>
        <v>N</v>
      </c>
      <c r="F234" s="1" t="str">
        <f t="shared" si="10"/>
        <v>Y</v>
      </c>
      <c r="G234" s="1" t="str">
        <f t="shared" si="11"/>
        <v>N</v>
      </c>
      <c r="H234" s="1">
        <v>4.4241000000000001</v>
      </c>
      <c r="I234" s="1">
        <v>0.63804899999999998</v>
      </c>
      <c r="J234" s="1">
        <v>1.6914899999999999</v>
      </c>
      <c r="K234" s="1">
        <v>0.75666</v>
      </c>
      <c r="L234" s="1">
        <v>3.4483999999999999</v>
      </c>
      <c r="M234" s="1">
        <v>35.775399999999998</v>
      </c>
      <c r="N234" s="23" t="s">
        <v>10</v>
      </c>
    </row>
    <row r="235" spans="1:14" x14ac:dyDescent="0.35">
      <c r="A235" s="26" t="s">
        <v>510</v>
      </c>
      <c r="B235" s="27" t="s">
        <v>8</v>
      </c>
      <c r="C235" s="2"/>
      <c r="D235" s="2"/>
      <c r="E235" s="1" t="str">
        <f t="shared" si="9"/>
        <v>N</v>
      </c>
      <c r="F235" s="1" t="str">
        <f t="shared" si="10"/>
        <v>N</v>
      </c>
      <c r="G235" s="1" t="str">
        <f t="shared" si="11"/>
        <v>N</v>
      </c>
      <c r="H235" s="1"/>
      <c r="I235" s="1"/>
      <c r="J235" s="1"/>
      <c r="K235" s="1"/>
      <c r="L235" s="1"/>
      <c r="M235" s="1"/>
      <c r="N235" s="23" t="s">
        <v>8</v>
      </c>
    </row>
    <row r="236" spans="1:14" x14ac:dyDescent="0.35">
      <c r="A236" s="26" t="s">
        <v>511</v>
      </c>
      <c r="B236" s="27" t="s">
        <v>8</v>
      </c>
      <c r="C236" s="2"/>
      <c r="D236" s="2"/>
      <c r="E236" s="1" t="str">
        <f t="shared" si="9"/>
        <v>N</v>
      </c>
      <c r="F236" s="1" t="str">
        <f t="shared" si="10"/>
        <v>N</v>
      </c>
      <c r="G236" s="1" t="str">
        <f t="shared" si="11"/>
        <v>N</v>
      </c>
      <c r="H236" s="1"/>
      <c r="I236" s="1"/>
      <c r="J236" s="1"/>
      <c r="K236" s="1"/>
      <c r="L236" s="1"/>
      <c r="M236" s="1"/>
      <c r="N236" s="23" t="s">
        <v>8</v>
      </c>
    </row>
    <row r="237" spans="1:14" x14ac:dyDescent="0.35">
      <c r="A237" s="26" t="s">
        <v>512</v>
      </c>
      <c r="B237" s="27" t="s">
        <v>44</v>
      </c>
      <c r="C237" s="2"/>
      <c r="D237" s="2"/>
      <c r="E237" s="1" t="str">
        <f t="shared" si="9"/>
        <v>N</v>
      </c>
      <c r="F237" s="1" t="str">
        <f t="shared" si="10"/>
        <v>N</v>
      </c>
      <c r="G237" s="1" t="str">
        <f t="shared" si="11"/>
        <v>N</v>
      </c>
      <c r="H237" s="1"/>
      <c r="I237" s="1"/>
      <c r="J237" s="1"/>
      <c r="K237" s="1"/>
      <c r="L237" s="1"/>
      <c r="M237" s="1"/>
      <c r="N237" s="23" t="s">
        <v>11</v>
      </c>
    </row>
    <row r="238" spans="1:14" x14ac:dyDescent="0.35">
      <c r="A238" s="26" t="s">
        <v>513</v>
      </c>
      <c r="B238" s="27" t="s">
        <v>17</v>
      </c>
      <c r="C238" s="2"/>
      <c r="D238" s="2"/>
      <c r="E238" s="1" t="str">
        <f t="shared" si="9"/>
        <v>N</v>
      </c>
      <c r="F238" s="1" t="str">
        <f t="shared" si="10"/>
        <v>N</v>
      </c>
      <c r="G238" s="1" t="str">
        <f t="shared" si="11"/>
        <v>N</v>
      </c>
      <c r="H238" s="1"/>
      <c r="I238" s="1"/>
      <c r="J238" s="1"/>
      <c r="K238" s="1"/>
      <c r="L238" s="1"/>
      <c r="M238" s="1"/>
      <c r="N238" s="23" t="s">
        <v>17</v>
      </c>
    </row>
    <row r="239" spans="1:14" x14ac:dyDescent="0.35">
      <c r="A239" s="26" t="s">
        <v>514</v>
      </c>
      <c r="B239" s="27" t="s">
        <v>26</v>
      </c>
      <c r="C239" s="2"/>
      <c r="D239" s="2"/>
      <c r="E239" s="1" t="str">
        <f t="shared" si="9"/>
        <v>N</v>
      </c>
      <c r="F239" s="1" t="str">
        <f t="shared" si="10"/>
        <v>N</v>
      </c>
      <c r="G239" s="1" t="str">
        <f t="shared" si="11"/>
        <v>N</v>
      </c>
      <c r="H239" s="1"/>
      <c r="I239" s="1"/>
      <c r="J239" s="1"/>
      <c r="K239" s="1"/>
      <c r="L239" s="1"/>
      <c r="M239" s="1"/>
      <c r="N239" s="23" t="s">
        <v>62</v>
      </c>
    </row>
    <row r="240" spans="1:14" x14ac:dyDescent="0.35">
      <c r="A240" s="26" t="s">
        <v>515</v>
      </c>
      <c r="B240" s="27" t="s">
        <v>26</v>
      </c>
      <c r="C240" s="2"/>
      <c r="D240" s="2"/>
      <c r="E240" s="1" t="str">
        <f t="shared" si="9"/>
        <v>N</v>
      </c>
      <c r="F240" s="1" t="str">
        <f t="shared" si="10"/>
        <v>N</v>
      </c>
      <c r="G240" s="1" t="str">
        <f t="shared" si="11"/>
        <v>N</v>
      </c>
      <c r="H240" s="1"/>
      <c r="I240" s="1"/>
      <c r="J240" s="1"/>
      <c r="K240" s="1"/>
      <c r="L240" s="1"/>
      <c r="M240" s="1"/>
      <c r="N240" s="23" t="s">
        <v>62</v>
      </c>
    </row>
    <row r="241" spans="1:14" x14ac:dyDescent="0.35">
      <c r="A241" s="26" t="s">
        <v>516</v>
      </c>
      <c r="B241" s="27" t="s">
        <v>34</v>
      </c>
      <c r="C241" s="2"/>
      <c r="D241" s="2"/>
      <c r="E241" s="1" t="str">
        <f t="shared" si="9"/>
        <v>N</v>
      </c>
      <c r="F241" s="1" t="str">
        <f t="shared" si="10"/>
        <v>N</v>
      </c>
      <c r="G241" s="1" t="str">
        <f t="shared" si="11"/>
        <v>N</v>
      </c>
      <c r="H241" s="1" t="s">
        <v>628</v>
      </c>
      <c r="I241" s="1">
        <v>0.37432500000000002</v>
      </c>
      <c r="J241" s="1">
        <v>1.19858</v>
      </c>
      <c r="K241" s="1">
        <v>1.1169100000000001</v>
      </c>
      <c r="L241" s="1">
        <v>5.0048599999999999</v>
      </c>
      <c r="M241" s="1">
        <v>36.5884</v>
      </c>
      <c r="N241" s="28" t="s">
        <v>606</v>
      </c>
    </row>
    <row r="242" spans="1:14" x14ac:dyDescent="0.35">
      <c r="A242" s="26" t="s">
        <v>517</v>
      </c>
      <c r="B242" s="27" t="s">
        <v>35</v>
      </c>
      <c r="C242" s="2"/>
      <c r="D242" s="2"/>
      <c r="E242" s="1" t="str">
        <f t="shared" si="9"/>
        <v>N</v>
      </c>
      <c r="F242" s="1" t="str">
        <f t="shared" si="10"/>
        <v>N</v>
      </c>
      <c r="G242" s="1" t="str">
        <f t="shared" si="11"/>
        <v>N</v>
      </c>
      <c r="H242" s="1" t="s">
        <v>628</v>
      </c>
      <c r="I242" s="1">
        <v>0.33686899999999997</v>
      </c>
      <c r="J242" s="1">
        <v>1.3093300000000001</v>
      </c>
      <c r="K242" s="1">
        <v>1.0484</v>
      </c>
      <c r="L242" s="1">
        <v>4.3108700000000004</v>
      </c>
      <c r="M242" s="1">
        <v>37.0501</v>
      </c>
      <c r="N242" s="23" t="s">
        <v>8</v>
      </c>
    </row>
    <row r="243" spans="1:14" x14ac:dyDescent="0.35">
      <c r="A243" s="26" t="s">
        <v>518</v>
      </c>
      <c r="B243" s="27" t="s">
        <v>230</v>
      </c>
      <c r="C243" s="2">
        <v>8</v>
      </c>
      <c r="D243" s="2" t="s">
        <v>9</v>
      </c>
      <c r="E243" s="1" t="str">
        <f t="shared" si="9"/>
        <v>Y</v>
      </c>
      <c r="F243" s="1" t="str">
        <f t="shared" si="10"/>
        <v>N</v>
      </c>
      <c r="G243" s="1" t="str">
        <f t="shared" si="11"/>
        <v>N</v>
      </c>
      <c r="H243" s="1">
        <v>4.4377300000000002</v>
      </c>
      <c r="I243" s="1">
        <v>0.61663299999999999</v>
      </c>
      <c r="J243" s="1">
        <v>1.96469</v>
      </c>
      <c r="K243" s="1">
        <v>0.65919300000000003</v>
      </c>
      <c r="L243" s="1">
        <v>3.2654700000000001</v>
      </c>
      <c r="M243" s="1">
        <v>35.9876</v>
      </c>
      <c r="N243" s="23" t="s">
        <v>10</v>
      </c>
    </row>
    <row r="244" spans="1:14" x14ac:dyDescent="0.35">
      <c r="A244" s="26" t="s">
        <v>519</v>
      </c>
      <c r="B244" s="27" t="s">
        <v>63</v>
      </c>
      <c r="C244" s="2"/>
      <c r="D244" s="2"/>
      <c r="E244" s="1" t="str">
        <f t="shared" si="9"/>
        <v>N</v>
      </c>
      <c r="F244" s="1" t="str">
        <f t="shared" si="10"/>
        <v>N</v>
      </c>
      <c r="G244" s="1" t="str">
        <f t="shared" si="11"/>
        <v>N</v>
      </c>
      <c r="H244" s="1"/>
      <c r="I244" s="1"/>
      <c r="J244" s="1"/>
      <c r="K244" s="1"/>
      <c r="L244" s="1"/>
      <c r="M244" s="1"/>
      <c r="N244" s="23" t="s">
        <v>11</v>
      </c>
    </row>
    <row r="245" spans="1:14" x14ac:dyDescent="0.35">
      <c r="A245" s="26" t="s">
        <v>520</v>
      </c>
      <c r="B245" s="27" t="s">
        <v>231</v>
      </c>
      <c r="C245" s="2">
        <v>4</v>
      </c>
      <c r="D245" s="2" t="s">
        <v>9</v>
      </c>
      <c r="E245" s="1" t="str">
        <f t="shared" si="9"/>
        <v>N</v>
      </c>
      <c r="F245" s="1" t="str">
        <f t="shared" si="10"/>
        <v>Y</v>
      </c>
      <c r="G245" s="1" t="str">
        <f t="shared" si="11"/>
        <v>N</v>
      </c>
      <c r="H245" s="1">
        <v>3.9702799999999998</v>
      </c>
      <c r="I245" s="1">
        <v>0.39282</v>
      </c>
      <c r="J245" s="1">
        <v>1.65303</v>
      </c>
      <c r="K245" s="1">
        <v>0.54519899999999999</v>
      </c>
      <c r="L245" s="1">
        <v>3.54101</v>
      </c>
      <c r="M245" s="1">
        <v>30.020499999999998</v>
      </c>
      <c r="N245" s="23" t="s">
        <v>10</v>
      </c>
    </row>
    <row r="246" spans="1:14" x14ac:dyDescent="0.35">
      <c r="A246" s="26" t="s">
        <v>521</v>
      </c>
      <c r="B246" s="27" t="s">
        <v>232</v>
      </c>
      <c r="C246" s="2">
        <v>8</v>
      </c>
      <c r="D246" s="2" t="s">
        <v>9</v>
      </c>
      <c r="E246" s="1" t="str">
        <f t="shared" si="9"/>
        <v>Y</v>
      </c>
      <c r="F246" s="1" t="str">
        <f t="shared" si="10"/>
        <v>N</v>
      </c>
      <c r="G246" s="1" t="str">
        <f t="shared" si="11"/>
        <v>N</v>
      </c>
      <c r="H246" s="1">
        <v>3.9850400000000001</v>
      </c>
      <c r="I246" s="1">
        <v>0.41658099999999998</v>
      </c>
      <c r="J246" s="1">
        <v>1.4827999999999999</v>
      </c>
      <c r="K246" s="1">
        <v>0.72832399999999997</v>
      </c>
      <c r="L246" s="1">
        <v>3.2919</v>
      </c>
      <c r="M246" s="1">
        <v>32.862699999999997</v>
      </c>
      <c r="N246" s="23" t="s">
        <v>10</v>
      </c>
    </row>
    <row r="247" spans="1:14" x14ac:dyDescent="0.35">
      <c r="A247" s="26" t="s">
        <v>522</v>
      </c>
      <c r="B247" s="27" t="s">
        <v>233</v>
      </c>
      <c r="C247" s="2">
        <v>8</v>
      </c>
      <c r="D247" s="2" t="s">
        <v>9</v>
      </c>
      <c r="E247" s="1" t="str">
        <f t="shared" si="9"/>
        <v>Y</v>
      </c>
      <c r="F247" s="1" t="str">
        <f t="shared" si="10"/>
        <v>N</v>
      </c>
      <c r="G247" s="1" t="str">
        <f t="shared" si="11"/>
        <v>N</v>
      </c>
      <c r="H247" s="1">
        <v>4.0567399999999996</v>
      </c>
      <c r="I247" s="1">
        <v>0.49934899999999999</v>
      </c>
      <c r="J247" s="1">
        <v>1.61995</v>
      </c>
      <c r="K247" s="1">
        <v>0.67913699999999999</v>
      </c>
      <c r="L247" s="1">
        <v>3.4675500000000001</v>
      </c>
      <c r="M247" s="1">
        <v>33.168799999999997</v>
      </c>
      <c r="N247" s="23" t="s">
        <v>10</v>
      </c>
    </row>
    <row r="248" spans="1:14" x14ac:dyDescent="0.35">
      <c r="A248" s="26" t="s">
        <v>523</v>
      </c>
      <c r="B248" s="27" t="s">
        <v>234</v>
      </c>
      <c r="C248" s="2">
        <v>4</v>
      </c>
      <c r="D248" s="2" t="s">
        <v>9</v>
      </c>
      <c r="E248" s="1" t="str">
        <f t="shared" si="9"/>
        <v>N</v>
      </c>
      <c r="F248" s="1" t="str">
        <f t="shared" si="10"/>
        <v>Y</v>
      </c>
      <c r="G248" s="1" t="str">
        <f t="shared" si="11"/>
        <v>N</v>
      </c>
      <c r="H248" s="1">
        <v>4.0192800000000002</v>
      </c>
      <c r="I248" s="1">
        <v>0.77558099999999996</v>
      </c>
      <c r="J248" s="1">
        <v>1.4374400000000001</v>
      </c>
      <c r="K248" s="1">
        <v>0.71382299999999999</v>
      </c>
      <c r="L248" s="1">
        <v>2.6129899999999999</v>
      </c>
      <c r="M248" s="1">
        <v>32.032400000000003</v>
      </c>
      <c r="N248" s="23" t="s">
        <v>10</v>
      </c>
    </row>
    <row r="249" spans="1:14" x14ac:dyDescent="0.35">
      <c r="A249" s="26" t="s">
        <v>524</v>
      </c>
      <c r="B249" s="27" t="s">
        <v>235</v>
      </c>
      <c r="C249" s="2">
        <v>4</v>
      </c>
      <c r="D249" s="2" t="s">
        <v>9</v>
      </c>
      <c r="E249" s="1" t="str">
        <f t="shared" si="9"/>
        <v>N</v>
      </c>
      <c r="F249" s="1" t="str">
        <f t="shared" si="10"/>
        <v>Y</v>
      </c>
      <c r="G249" s="1" t="str">
        <f t="shared" si="11"/>
        <v>N</v>
      </c>
      <c r="H249" s="1">
        <v>4.3932500000000001</v>
      </c>
      <c r="I249" s="1">
        <v>0.63966500000000004</v>
      </c>
      <c r="J249" s="1">
        <v>1.71974</v>
      </c>
      <c r="K249" s="1">
        <v>0.82982599999999995</v>
      </c>
      <c r="L249" s="1">
        <v>2.9301699999999999</v>
      </c>
      <c r="M249" s="1">
        <v>37.776699999999998</v>
      </c>
      <c r="N249" s="23" t="s">
        <v>10</v>
      </c>
    </row>
    <row r="250" spans="1:14" x14ac:dyDescent="0.35">
      <c r="A250" s="26" t="s">
        <v>525</v>
      </c>
      <c r="B250" s="27" t="s">
        <v>36</v>
      </c>
      <c r="C250" s="2">
        <v>5</v>
      </c>
      <c r="D250" s="2"/>
      <c r="E250" s="1" t="str">
        <f t="shared" si="9"/>
        <v>N</v>
      </c>
      <c r="F250" s="1" t="str">
        <f t="shared" si="10"/>
        <v>N</v>
      </c>
      <c r="G250" s="1" t="str">
        <f t="shared" si="11"/>
        <v>N</v>
      </c>
      <c r="H250" s="1">
        <v>4.0636099999999997</v>
      </c>
      <c r="I250" s="1">
        <v>0.74211700000000003</v>
      </c>
      <c r="J250" s="1">
        <v>1.43194</v>
      </c>
      <c r="K250" s="1">
        <v>0.79548700000000006</v>
      </c>
      <c r="L250" s="1">
        <v>2.66683</v>
      </c>
      <c r="M250" s="1">
        <v>33.750399999999999</v>
      </c>
      <c r="N250" s="23" t="s">
        <v>11</v>
      </c>
    </row>
    <row r="251" spans="1:14" x14ac:dyDescent="0.35">
      <c r="A251" s="26" t="s">
        <v>526</v>
      </c>
      <c r="B251" s="27" t="s">
        <v>236</v>
      </c>
      <c r="C251" s="2">
        <v>6</v>
      </c>
      <c r="D251" s="2" t="s">
        <v>9</v>
      </c>
      <c r="E251" s="1" t="str">
        <f t="shared" si="9"/>
        <v>N</v>
      </c>
      <c r="F251" s="1" t="str">
        <f t="shared" si="10"/>
        <v>Y</v>
      </c>
      <c r="G251" s="1" t="str">
        <f t="shared" si="11"/>
        <v>N</v>
      </c>
      <c r="H251" s="1">
        <v>5.6271699999999996</v>
      </c>
      <c r="I251" s="1">
        <v>0.65431399999999995</v>
      </c>
      <c r="J251" s="1">
        <v>2.2401200000000001</v>
      </c>
      <c r="K251" s="1">
        <v>0.95152499999999995</v>
      </c>
      <c r="L251" s="1">
        <v>5.0015499999999999</v>
      </c>
      <c r="M251" s="1">
        <v>46.168500000000002</v>
      </c>
      <c r="N251" s="23" t="s">
        <v>10</v>
      </c>
    </row>
    <row r="252" spans="1:14" x14ac:dyDescent="0.35">
      <c r="A252" s="26" t="s">
        <v>527</v>
      </c>
      <c r="B252" s="27" t="s">
        <v>237</v>
      </c>
      <c r="C252" s="2">
        <v>6</v>
      </c>
      <c r="D252" s="2" t="s">
        <v>9</v>
      </c>
      <c r="E252" s="1" t="str">
        <f t="shared" si="9"/>
        <v>N</v>
      </c>
      <c r="F252" s="1" t="str">
        <f t="shared" si="10"/>
        <v>Y</v>
      </c>
      <c r="G252" s="1" t="str">
        <f t="shared" si="11"/>
        <v>N</v>
      </c>
      <c r="H252" s="1">
        <v>6.00509</v>
      </c>
      <c r="I252" s="1">
        <v>0.78856199999999999</v>
      </c>
      <c r="J252" s="1">
        <v>2.3652899999999999</v>
      </c>
      <c r="K252" s="1">
        <v>0.99919000000000002</v>
      </c>
      <c r="L252" s="1">
        <v>5.3584300000000002</v>
      </c>
      <c r="M252" s="1">
        <v>48.614600000000003</v>
      </c>
      <c r="N252" s="23" t="s">
        <v>10</v>
      </c>
    </row>
    <row r="253" spans="1:14" x14ac:dyDescent="0.35">
      <c r="A253" s="26" t="s">
        <v>528</v>
      </c>
      <c r="B253" s="27" t="s">
        <v>238</v>
      </c>
      <c r="C253" s="2">
        <v>4</v>
      </c>
      <c r="D253" s="2" t="s">
        <v>9</v>
      </c>
      <c r="E253" s="1" t="str">
        <f t="shared" si="9"/>
        <v>N</v>
      </c>
      <c r="F253" s="1" t="str">
        <f t="shared" si="10"/>
        <v>Y</v>
      </c>
      <c r="G253" s="1" t="str">
        <f t="shared" si="11"/>
        <v>N</v>
      </c>
      <c r="H253" s="1">
        <v>5.1463400000000004</v>
      </c>
      <c r="I253" s="1">
        <v>0.584206</v>
      </c>
      <c r="J253" s="1">
        <v>2.1190600000000002</v>
      </c>
      <c r="K253" s="1">
        <v>0.83042000000000005</v>
      </c>
      <c r="L253" s="1">
        <v>5.0845000000000002</v>
      </c>
      <c r="M253" s="1">
        <v>41.948799999999999</v>
      </c>
      <c r="N253" s="23" t="s">
        <v>10</v>
      </c>
    </row>
    <row r="254" spans="1:14" x14ac:dyDescent="0.35">
      <c r="A254" s="26" t="s">
        <v>529</v>
      </c>
      <c r="B254" s="27" t="s">
        <v>239</v>
      </c>
      <c r="C254" s="2">
        <v>8</v>
      </c>
      <c r="D254" s="2" t="s">
        <v>9</v>
      </c>
      <c r="E254" s="1" t="str">
        <f t="shared" si="9"/>
        <v>Y</v>
      </c>
      <c r="F254" s="1" t="str">
        <f t="shared" si="10"/>
        <v>N</v>
      </c>
      <c r="G254" s="1" t="str">
        <f t="shared" si="11"/>
        <v>N</v>
      </c>
      <c r="H254" s="1">
        <v>3.2269999999999999</v>
      </c>
      <c r="I254" s="1">
        <v>0.51804399999999995</v>
      </c>
      <c r="J254" s="1">
        <v>1.2918700000000001</v>
      </c>
      <c r="K254" s="1">
        <v>0.52162799999999998</v>
      </c>
      <c r="L254" s="1">
        <v>2.0161799999999999</v>
      </c>
      <c r="M254" s="1">
        <v>25.959099999999999</v>
      </c>
      <c r="N254" s="23" t="s">
        <v>10</v>
      </c>
    </row>
    <row r="255" spans="1:14" x14ac:dyDescent="0.35">
      <c r="A255" s="26" t="s">
        <v>530</v>
      </c>
      <c r="B255" s="27" t="s">
        <v>240</v>
      </c>
      <c r="C255" s="2">
        <v>8</v>
      </c>
      <c r="D255" s="2" t="s">
        <v>9</v>
      </c>
      <c r="E255" s="1" t="str">
        <f t="shared" si="9"/>
        <v>Y</v>
      </c>
      <c r="F255" s="1" t="str">
        <f t="shared" si="10"/>
        <v>N</v>
      </c>
      <c r="G255" s="1" t="str">
        <f t="shared" si="11"/>
        <v>N</v>
      </c>
      <c r="H255" s="1">
        <v>2.2570100000000002</v>
      </c>
      <c r="I255" s="1">
        <v>0.35915399999999997</v>
      </c>
      <c r="J255" s="1">
        <v>0.83648100000000003</v>
      </c>
      <c r="K255" s="1">
        <v>0.34310099999999999</v>
      </c>
      <c r="L255" s="1">
        <v>0.97703899999999999</v>
      </c>
      <c r="M255" s="1">
        <v>16.940999999999999</v>
      </c>
      <c r="N255" s="23" t="s">
        <v>10</v>
      </c>
    </row>
    <row r="256" spans="1:14" x14ac:dyDescent="0.35">
      <c r="A256" s="26" t="s">
        <v>531</v>
      </c>
      <c r="B256" s="27" t="s">
        <v>241</v>
      </c>
      <c r="C256" s="2">
        <v>8</v>
      </c>
      <c r="D256" s="2" t="s">
        <v>9</v>
      </c>
      <c r="E256" s="1" t="str">
        <f t="shared" si="9"/>
        <v>Y</v>
      </c>
      <c r="F256" s="1" t="str">
        <f t="shared" si="10"/>
        <v>N</v>
      </c>
      <c r="G256" s="1" t="str">
        <f t="shared" si="11"/>
        <v>N</v>
      </c>
      <c r="H256" s="1">
        <v>4.91418</v>
      </c>
      <c r="I256" s="1">
        <v>0.85291499999999998</v>
      </c>
      <c r="J256" s="1">
        <v>2.11585</v>
      </c>
      <c r="K256" s="1">
        <v>0.70745899999999995</v>
      </c>
      <c r="L256" s="1">
        <v>4.2514599999999998</v>
      </c>
      <c r="M256" s="1">
        <v>38.689500000000002</v>
      </c>
      <c r="N256" s="23" t="s">
        <v>10</v>
      </c>
    </row>
    <row r="257" spans="1:14" x14ac:dyDescent="0.35">
      <c r="A257" s="26" t="s">
        <v>532</v>
      </c>
      <c r="B257" s="27" t="s">
        <v>242</v>
      </c>
      <c r="C257" s="2">
        <v>4</v>
      </c>
      <c r="D257" s="2" t="s">
        <v>9</v>
      </c>
      <c r="E257" s="1" t="str">
        <f t="shared" si="9"/>
        <v>N</v>
      </c>
      <c r="F257" s="1" t="str">
        <f t="shared" si="10"/>
        <v>Y</v>
      </c>
      <c r="G257" s="1" t="str">
        <f t="shared" si="11"/>
        <v>N</v>
      </c>
      <c r="H257" s="1">
        <v>4.5640700000000001</v>
      </c>
      <c r="I257" s="1">
        <v>0.43103200000000003</v>
      </c>
      <c r="J257" s="1">
        <v>1.7948999999999999</v>
      </c>
      <c r="K257" s="1">
        <v>0.85767099999999996</v>
      </c>
      <c r="L257" s="1">
        <v>4.3475200000000003</v>
      </c>
      <c r="M257" s="1">
        <v>39.235599999999998</v>
      </c>
      <c r="N257" s="23" t="s">
        <v>10</v>
      </c>
    </row>
    <row r="258" spans="1:14" x14ac:dyDescent="0.35">
      <c r="A258" s="26" t="s">
        <v>533</v>
      </c>
      <c r="B258" s="27" t="s">
        <v>243</v>
      </c>
      <c r="C258" s="2">
        <v>8</v>
      </c>
      <c r="D258" s="2" t="s">
        <v>9</v>
      </c>
      <c r="E258" s="1" t="str">
        <f t="shared" si="9"/>
        <v>Y</v>
      </c>
      <c r="F258" s="1" t="str">
        <f t="shared" si="10"/>
        <v>N</v>
      </c>
      <c r="G258" s="1" t="str">
        <f t="shared" si="11"/>
        <v>N</v>
      </c>
      <c r="H258" s="1">
        <v>4.4877399999999996</v>
      </c>
      <c r="I258" s="1">
        <v>0.75244200000000006</v>
      </c>
      <c r="J258" s="1">
        <v>1.927</v>
      </c>
      <c r="K258" s="1">
        <v>0.64966599999999997</v>
      </c>
      <c r="L258" s="1">
        <v>3.8950800000000001</v>
      </c>
      <c r="M258" s="1">
        <v>35.382199999999997</v>
      </c>
      <c r="N258" s="23" t="s">
        <v>10</v>
      </c>
    </row>
    <row r="259" spans="1:14" x14ac:dyDescent="0.35">
      <c r="A259" s="26" t="s">
        <v>534</v>
      </c>
      <c r="B259" s="27" t="s">
        <v>8</v>
      </c>
      <c r="C259" s="2"/>
      <c r="D259" s="2"/>
      <c r="E259" s="1" t="str">
        <f t="shared" si="9"/>
        <v>N</v>
      </c>
      <c r="F259" s="1" t="str">
        <f t="shared" si="10"/>
        <v>N</v>
      </c>
      <c r="G259" s="1" t="str">
        <f t="shared" si="11"/>
        <v>N</v>
      </c>
      <c r="H259" s="1"/>
      <c r="I259" s="1"/>
      <c r="J259" s="1"/>
      <c r="K259" s="1"/>
      <c r="L259" s="1"/>
      <c r="M259" s="1"/>
      <c r="N259" s="23" t="s">
        <v>8</v>
      </c>
    </row>
    <row r="260" spans="1:14" x14ac:dyDescent="0.35">
      <c r="A260" s="26" t="s">
        <v>535</v>
      </c>
      <c r="B260" s="27" t="s">
        <v>244</v>
      </c>
      <c r="C260" s="2">
        <v>4</v>
      </c>
      <c r="D260" s="2" t="s">
        <v>9</v>
      </c>
      <c r="E260" s="1" t="str">
        <f t="shared" ref="E260:E323" si="12">IF(LEFT(B260,5)="MSIOD","Y","N")</f>
        <v>N</v>
      </c>
      <c r="F260" s="1" t="str">
        <f t="shared" ref="F260:F323" si="13">IF(
AND(
LEFT(B260,3)="MSI",E260="N"),"Y","N")</f>
        <v>Y</v>
      </c>
      <c r="G260" s="1" t="str">
        <f t="shared" ref="G260:G323" si="14">IF(LEFT(B260,5)="DDRIO","Y","N")</f>
        <v>N</v>
      </c>
      <c r="H260" s="1">
        <v>2.2580200000000001</v>
      </c>
      <c r="I260" s="1">
        <v>0.32390799999999997</v>
      </c>
      <c r="J260" s="1">
        <v>0.85892400000000002</v>
      </c>
      <c r="K260" s="1">
        <v>0.48753400000000002</v>
      </c>
      <c r="L260" s="1">
        <v>1.10114</v>
      </c>
      <c r="M260" s="1">
        <v>20.4635</v>
      </c>
      <c r="N260" s="23" t="s">
        <v>10</v>
      </c>
    </row>
    <row r="261" spans="1:14" x14ac:dyDescent="0.35">
      <c r="A261" s="26" t="s">
        <v>536</v>
      </c>
      <c r="B261" s="27" t="s">
        <v>8</v>
      </c>
      <c r="C261" s="2"/>
      <c r="D261" s="2"/>
      <c r="E261" s="1" t="str">
        <f t="shared" si="12"/>
        <v>N</v>
      </c>
      <c r="F261" s="1" t="str">
        <f t="shared" si="13"/>
        <v>N</v>
      </c>
      <c r="G261" s="1" t="str">
        <f t="shared" si="14"/>
        <v>N</v>
      </c>
      <c r="H261" s="1"/>
      <c r="I261" s="1"/>
      <c r="J261" s="1"/>
      <c r="K261" s="1"/>
      <c r="L261" s="1"/>
      <c r="M261" s="1"/>
      <c r="N261" s="23" t="s">
        <v>8</v>
      </c>
    </row>
    <row r="262" spans="1:14" x14ac:dyDescent="0.35">
      <c r="A262" s="26" t="s">
        <v>537</v>
      </c>
      <c r="B262" s="27" t="s">
        <v>245</v>
      </c>
      <c r="C262" s="2">
        <v>4</v>
      </c>
      <c r="D262" s="2" t="s">
        <v>9</v>
      </c>
      <c r="E262" s="1" t="str">
        <f t="shared" si="12"/>
        <v>N</v>
      </c>
      <c r="F262" s="1" t="str">
        <f t="shared" si="13"/>
        <v>Y</v>
      </c>
      <c r="G262" s="1" t="str">
        <f t="shared" si="14"/>
        <v>N</v>
      </c>
      <c r="H262" s="1">
        <v>4.2927</v>
      </c>
      <c r="I262" s="1">
        <v>0.56179800000000002</v>
      </c>
      <c r="J262" s="1">
        <v>1.68926</v>
      </c>
      <c r="K262" s="1">
        <v>0.76043899999999998</v>
      </c>
      <c r="L262" s="1">
        <v>3.3740399999999999</v>
      </c>
      <c r="M262" s="1">
        <v>35.841000000000001</v>
      </c>
      <c r="N262" s="23" t="s">
        <v>10</v>
      </c>
    </row>
    <row r="263" spans="1:14" x14ac:dyDescent="0.35">
      <c r="A263" s="26" t="s">
        <v>538</v>
      </c>
      <c r="B263" s="27" t="s">
        <v>246</v>
      </c>
      <c r="C263" s="2">
        <v>4</v>
      </c>
      <c r="D263" s="2" t="s">
        <v>9</v>
      </c>
      <c r="E263" s="1" t="str">
        <f t="shared" si="12"/>
        <v>N</v>
      </c>
      <c r="F263" s="1" t="str">
        <f t="shared" si="13"/>
        <v>Y</v>
      </c>
      <c r="G263" s="1" t="str">
        <f t="shared" si="14"/>
        <v>N</v>
      </c>
      <c r="H263" s="1">
        <v>4.34673</v>
      </c>
      <c r="I263" s="1">
        <v>0.44787900000000003</v>
      </c>
      <c r="J263" s="1">
        <v>1.8043199999999999</v>
      </c>
      <c r="K263" s="1">
        <v>0.71657800000000005</v>
      </c>
      <c r="L263" s="1">
        <v>4.1028799999999999</v>
      </c>
      <c r="M263" s="1">
        <v>35.9574</v>
      </c>
      <c r="N263" s="23" t="s">
        <v>10</v>
      </c>
    </row>
    <row r="264" spans="1:14" x14ac:dyDescent="0.35">
      <c r="A264" s="26" t="s">
        <v>539</v>
      </c>
      <c r="B264" s="27" t="s">
        <v>247</v>
      </c>
      <c r="C264" s="2">
        <v>6</v>
      </c>
      <c r="D264" s="2" t="s">
        <v>9</v>
      </c>
      <c r="E264" s="1" t="str">
        <f t="shared" si="12"/>
        <v>N</v>
      </c>
      <c r="F264" s="1" t="str">
        <f t="shared" si="13"/>
        <v>Y</v>
      </c>
      <c r="G264" s="1" t="str">
        <f t="shared" si="14"/>
        <v>N</v>
      </c>
      <c r="H264" s="1">
        <v>3.3872</v>
      </c>
      <c r="I264" s="1">
        <v>0.318353</v>
      </c>
      <c r="J264" s="1">
        <v>1.2406900000000001</v>
      </c>
      <c r="K264" s="1">
        <v>0.70680799999999999</v>
      </c>
      <c r="L264" s="1">
        <v>2.1783899999999998</v>
      </c>
      <c r="M264" s="1">
        <v>29.613</v>
      </c>
      <c r="N264" s="23" t="s">
        <v>10</v>
      </c>
    </row>
    <row r="265" spans="1:14" x14ac:dyDescent="0.35">
      <c r="A265" s="26" t="s">
        <v>540</v>
      </c>
      <c r="B265" s="27" t="s">
        <v>248</v>
      </c>
      <c r="C265" s="2">
        <v>6</v>
      </c>
      <c r="D265" s="2" t="s">
        <v>9</v>
      </c>
      <c r="E265" s="1" t="str">
        <f t="shared" si="12"/>
        <v>N</v>
      </c>
      <c r="F265" s="1" t="str">
        <f t="shared" si="13"/>
        <v>Y</v>
      </c>
      <c r="G265" s="1" t="str">
        <f t="shared" si="14"/>
        <v>N</v>
      </c>
      <c r="H265" s="1">
        <v>3.0118100000000001</v>
      </c>
      <c r="I265" s="1">
        <v>0.29533300000000001</v>
      </c>
      <c r="J265" s="1">
        <v>1.1776</v>
      </c>
      <c r="K265" s="1">
        <v>0.446297</v>
      </c>
      <c r="L265" s="1">
        <v>1.7507699999999999</v>
      </c>
      <c r="M265" s="1">
        <v>22.9251</v>
      </c>
      <c r="N265" s="23" t="s">
        <v>10</v>
      </c>
    </row>
    <row r="266" spans="1:14" x14ac:dyDescent="0.35">
      <c r="A266" s="26" t="s">
        <v>541</v>
      </c>
      <c r="B266" s="27" t="s">
        <v>249</v>
      </c>
      <c r="C266" s="2">
        <v>6</v>
      </c>
      <c r="D266" s="2" t="s">
        <v>9</v>
      </c>
      <c r="E266" s="1" t="str">
        <f t="shared" si="12"/>
        <v>N</v>
      </c>
      <c r="F266" s="1" t="str">
        <f t="shared" si="13"/>
        <v>Y</v>
      </c>
      <c r="G266" s="1" t="str">
        <f t="shared" si="14"/>
        <v>N</v>
      </c>
      <c r="H266" s="1">
        <v>3.4344899999999998</v>
      </c>
      <c r="I266" s="1">
        <v>0.425099</v>
      </c>
      <c r="J266" s="1">
        <v>1.31213</v>
      </c>
      <c r="K266" s="1">
        <v>0.63940300000000005</v>
      </c>
      <c r="L266" s="1">
        <v>2.05606</v>
      </c>
      <c r="M266" s="1">
        <v>28.9651</v>
      </c>
      <c r="N266" s="23" t="s">
        <v>10</v>
      </c>
    </row>
    <row r="267" spans="1:14" x14ac:dyDescent="0.35">
      <c r="A267" s="26" t="s">
        <v>542</v>
      </c>
      <c r="B267" s="27" t="s">
        <v>8</v>
      </c>
      <c r="C267" s="2"/>
      <c r="D267" s="2"/>
      <c r="E267" s="1" t="str">
        <f t="shared" si="12"/>
        <v>N</v>
      </c>
      <c r="F267" s="1" t="str">
        <f t="shared" si="13"/>
        <v>N</v>
      </c>
      <c r="G267" s="1" t="str">
        <f t="shared" si="14"/>
        <v>N</v>
      </c>
      <c r="H267" s="1"/>
      <c r="I267" s="1"/>
      <c r="J267" s="1"/>
      <c r="K267" s="1"/>
      <c r="L267" s="1"/>
      <c r="M267" s="1"/>
      <c r="N267" s="23" t="s">
        <v>8</v>
      </c>
    </row>
    <row r="268" spans="1:14" x14ac:dyDescent="0.35">
      <c r="A268" s="26" t="s">
        <v>543</v>
      </c>
      <c r="B268" s="27" t="s">
        <v>73</v>
      </c>
      <c r="C268" s="2"/>
      <c r="D268" s="2"/>
      <c r="E268" s="1" t="str">
        <f t="shared" si="12"/>
        <v>N</v>
      </c>
      <c r="F268" s="1" t="str">
        <f t="shared" si="13"/>
        <v>N</v>
      </c>
      <c r="G268" s="1" t="str">
        <f t="shared" si="14"/>
        <v>N</v>
      </c>
      <c r="H268" s="1" t="s">
        <v>628</v>
      </c>
      <c r="I268" s="1">
        <v>0.35083199999999998</v>
      </c>
      <c r="J268" s="1">
        <v>0.77141199999999999</v>
      </c>
      <c r="K268" s="1">
        <v>0.64173100000000005</v>
      </c>
      <c r="L268" s="1">
        <v>2.9095499999999999</v>
      </c>
      <c r="M268" s="1">
        <v>22.249500000000001</v>
      </c>
      <c r="N268" s="23" t="s">
        <v>62</v>
      </c>
    </row>
    <row r="269" spans="1:14" x14ac:dyDescent="0.35">
      <c r="A269" s="26" t="s">
        <v>544</v>
      </c>
      <c r="B269" s="27" t="s">
        <v>74</v>
      </c>
      <c r="C269" s="2"/>
      <c r="D269" s="2"/>
      <c r="E269" s="1" t="str">
        <f t="shared" si="12"/>
        <v>N</v>
      </c>
      <c r="F269" s="1" t="str">
        <f t="shared" si="13"/>
        <v>N</v>
      </c>
      <c r="G269" s="1" t="str">
        <f t="shared" si="14"/>
        <v>N</v>
      </c>
      <c r="H269" s="1">
        <v>4.9392899999999997</v>
      </c>
      <c r="I269" s="1">
        <v>0.58851100000000001</v>
      </c>
      <c r="J269" s="1">
        <v>2.0548999999999999</v>
      </c>
      <c r="K269" s="1">
        <v>0.72132200000000002</v>
      </c>
      <c r="L269" s="1">
        <v>3.9201199999999998</v>
      </c>
      <c r="M269" s="1">
        <v>38.499899999999997</v>
      </c>
      <c r="N269" s="23" t="s">
        <v>65</v>
      </c>
    </row>
    <row r="270" spans="1:14" x14ac:dyDescent="0.35">
      <c r="A270" s="26" t="s">
        <v>545</v>
      </c>
      <c r="B270" s="27" t="s">
        <v>8</v>
      </c>
      <c r="C270" s="2"/>
      <c r="D270" s="2"/>
      <c r="E270" s="1" t="str">
        <f t="shared" si="12"/>
        <v>N</v>
      </c>
      <c r="F270" s="1" t="str">
        <f t="shared" si="13"/>
        <v>N</v>
      </c>
      <c r="G270" s="1" t="str">
        <f t="shared" si="14"/>
        <v>N</v>
      </c>
      <c r="H270" s="1"/>
      <c r="I270" s="1"/>
      <c r="J270" s="1"/>
      <c r="K270" s="1"/>
      <c r="L270" s="1"/>
      <c r="M270" s="1"/>
      <c r="N270" s="23" t="s">
        <v>8</v>
      </c>
    </row>
    <row r="271" spans="1:14" x14ac:dyDescent="0.35">
      <c r="A271" s="26" t="s">
        <v>546</v>
      </c>
      <c r="B271" s="27" t="s">
        <v>75</v>
      </c>
      <c r="C271" s="2"/>
      <c r="D271" s="2"/>
      <c r="E271" s="1" t="str">
        <f t="shared" si="12"/>
        <v>N</v>
      </c>
      <c r="F271" s="1" t="str">
        <f t="shared" si="13"/>
        <v>N</v>
      </c>
      <c r="G271" s="1" t="str">
        <f t="shared" si="14"/>
        <v>N</v>
      </c>
      <c r="H271" s="1">
        <v>2.9201600000000001</v>
      </c>
      <c r="I271" s="1">
        <v>0.86291899999999999</v>
      </c>
      <c r="J271" s="1">
        <v>1.2030700000000001</v>
      </c>
      <c r="K271" s="1">
        <v>0.40984100000000001</v>
      </c>
      <c r="L271" s="1">
        <v>1.57053</v>
      </c>
      <c r="M271" s="1">
        <v>22.205100000000002</v>
      </c>
      <c r="N271" s="23" t="s">
        <v>8</v>
      </c>
    </row>
    <row r="272" spans="1:14" x14ac:dyDescent="0.35">
      <c r="A272" s="26" t="s">
        <v>547</v>
      </c>
      <c r="B272" s="27" t="s">
        <v>250</v>
      </c>
      <c r="C272" s="2">
        <v>8</v>
      </c>
      <c r="D272" s="2" t="s">
        <v>9</v>
      </c>
      <c r="E272" s="1" t="str">
        <f t="shared" si="12"/>
        <v>Y</v>
      </c>
      <c r="F272" s="1" t="str">
        <f t="shared" si="13"/>
        <v>N</v>
      </c>
      <c r="G272" s="1" t="str">
        <f t="shared" si="14"/>
        <v>N</v>
      </c>
      <c r="H272" s="1">
        <v>5.7568299999999999</v>
      </c>
      <c r="I272" s="1">
        <v>0.71767899999999996</v>
      </c>
      <c r="J272" s="1">
        <v>2.4745599999999999</v>
      </c>
      <c r="K272" s="1">
        <v>0.86971900000000002</v>
      </c>
      <c r="L272" s="1">
        <v>5.35738</v>
      </c>
      <c r="M272" s="1">
        <v>46.391500000000001</v>
      </c>
      <c r="N272" s="23" t="s">
        <v>10</v>
      </c>
    </row>
    <row r="273" spans="1:14" x14ac:dyDescent="0.35">
      <c r="A273" s="26" t="s">
        <v>548</v>
      </c>
      <c r="B273" s="27" t="s">
        <v>251</v>
      </c>
      <c r="C273" s="2">
        <v>4</v>
      </c>
      <c r="D273" s="2" t="s">
        <v>9</v>
      </c>
      <c r="E273" s="1" t="str">
        <f t="shared" si="12"/>
        <v>N</v>
      </c>
      <c r="F273" s="1" t="str">
        <f t="shared" si="13"/>
        <v>Y</v>
      </c>
      <c r="G273" s="1" t="str">
        <f t="shared" si="14"/>
        <v>N</v>
      </c>
      <c r="H273" s="1">
        <v>5.0485300000000004</v>
      </c>
      <c r="I273" s="1">
        <v>0.61598900000000001</v>
      </c>
      <c r="J273" s="1">
        <v>1.956</v>
      </c>
      <c r="K273" s="1">
        <v>0.89630900000000002</v>
      </c>
      <c r="L273" s="1">
        <v>4.43642</v>
      </c>
      <c r="M273" s="1">
        <v>41.871000000000002</v>
      </c>
      <c r="N273" s="23" t="s">
        <v>10</v>
      </c>
    </row>
    <row r="274" spans="1:14" x14ac:dyDescent="0.35">
      <c r="A274" s="26" t="s">
        <v>549</v>
      </c>
      <c r="B274" s="27" t="s">
        <v>252</v>
      </c>
      <c r="C274" s="2">
        <v>8</v>
      </c>
      <c r="D274" s="2" t="s">
        <v>9</v>
      </c>
      <c r="E274" s="1" t="str">
        <f t="shared" si="12"/>
        <v>Y</v>
      </c>
      <c r="F274" s="1" t="str">
        <f t="shared" si="13"/>
        <v>N</v>
      </c>
      <c r="G274" s="1" t="str">
        <f t="shared" si="14"/>
        <v>N</v>
      </c>
      <c r="H274" s="1">
        <v>5.5929099999999998</v>
      </c>
      <c r="I274" s="1">
        <v>0.82539700000000005</v>
      </c>
      <c r="J274" s="1">
        <v>2.2661600000000002</v>
      </c>
      <c r="K274" s="1">
        <v>0.88097099999999995</v>
      </c>
      <c r="L274" s="1">
        <v>5.2831099999999998</v>
      </c>
      <c r="M274" s="1">
        <v>44.6813</v>
      </c>
      <c r="N274" s="23" t="s">
        <v>10</v>
      </c>
    </row>
    <row r="275" spans="1:14" x14ac:dyDescent="0.35">
      <c r="A275" s="26" t="s">
        <v>550</v>
      </c>
      <c r="B275" s="27" t="s">
        <v>253</v>
      </c>
      <c r="C275" s="2">
        <v>8</v>
      </c>
      <c r="D275" s="2" t="s">
        <v>9</v>
      </c>
      <c r="E275" s="1" t="str">
        <f t="shared" si="12"/>
        <v>Y</v>
      </c>
      <c r="F275" s="1" t="str">
        <f t="shared" si="13"/>
        <v>N</v>
      </c>
      <c r="G275" s="1" t="str">
        <f t="shared" si="14"/>
        <v>N</v>
      </c>
      <c r="H275" s="1">
        <v>4.8807299999999998</v>
      </c>
      <c r="I275" s="1">
        <v>0.61838899999999997</v>
      </c>
      <c r="J275" s="1">
        <v>1.89802</v>
      </c>
      <c r="K275" s="1">
        <v>0.80920199999999998</v>
      </c>
      <c r="L275" s="1">
        <v>4.3501899999999996</v>
      </c>
      <c r="M275" s="1">
        <v>39.190300000000001</v>
      </c>
      <c r="N275" s="23" t="s">
        <v>10</v>
      </c>
    </row>
    <row r="276" spans="1:14" x14ac:dyDescent="0.35">
      <c r="A276" s="26" t="s">
        <v>551</v>
      </c>
      <c r="B276" s="27" t="s">
        <v>254</v>
      </c>
      <c r="C276" s="2">
        <v>4</v>
      </c>
      <c r="D276" s="2" t="s">
        <v>9</v>
      </c>
      <c r="E276" s="1" t="str">
        <f t="shared" si="12"/>
        <v>N</v>
      </c>
      <c r="F276" s="1" t="str">
        <f t="shared" si="13"/>
        <v>Y</v>
      </c>
      <c r="G276" s="1" t="str">
        <f t="shared" si="14"/>
        <v>N</v>
      </c>
      <c r="H276" s="1">
        <v>2.8405499999999999</v>
      </c>
      <c r="I276" s="1">
        <v>0.497612</v>
      </c>
      <c r="J276" s="1">
        <v>0.99154399999999998</v>
      </c>
      <c r="K276" s="1">
        <v>0.41279700000000003</v>
      </c>
      <c r="L276" s="1">
        <v>1.5296400000000001</v>
      </c>
      <c r="M276" s="1">
        <v>20.231300000000001</v>
      </c>
      <c r="N276" s="23" t="s">
        <v>10</v>
      </c>
    </row>
    <row r="277" spans="1:14" x14ac:dyDescent="0.35">
      <c r="A277" s="26" t="s">
        <v>552</v>
      </c>
      <c r="B277" s="27" t="s">
        <v>255</v>
      </c>
      <c r="C277" s="2">
        <v>4</v>
      </c>
      <c r="D277" s="2" t="s">
        <v>9</v>
      </c>
      <c r="E277" s="1" t="str">
        <f t="shared" si="12"/>
        <v>N</v>
      </c>
      <c r="F277" s="1" t="str">
        <f t="shared" si="13"/>
        <v>Y</v>
      </c>
      <c r="G277" s="1" t="str">
        <f t="shared" si="14"/>
        <v>N</v>
      </c>
      <c r="H277" s="1">
        <v>3.5680900000000002</v>
      </c>
      <c r="I277" s="1">
        <v>0.36618899999999999</v>
      </c>
      <c r="J277" s="1">
        <v>1.3774299999999999</v>
      </c>
      <c r="K277" s="1">
        <v>0.66113599999999995</v>
      </c>
      <c r="L277" s="1">
        <v>2.6600799999999998</v>
      </c>
      <c r="M277" s="1">
        <v>30.177299999999999</v>
      </c>
      <c r="N277" s="23" t="s">
        <v>10</v>
      </c>
    </row>
    <row r="278" spans="1:14" x14ac:dyDescent="0.35">
      <c r="A278" s="26" t="s">
        <v>553</v>
      </c>
      <c r="B278" s="27" t="s">
        <v>8</v>
      </c>
      <c r="C278" s="2"/>
      <c r="D278" s="2"/>
      <c r="E278" s="1" t="str">
        <f t="shared" si="12"/>
        <v>N</v>
      </c>
      <c r="F278" s="1" t="str">
        <f t="shared" si="13"/>
        <v>N</v>
      </c>
      <c r="G278" s="1" t="str">
        <f t="shared" si="14"/>
        <v>N</v>
      </c>
      <c r="H278" s="1">
        <v>3.53254</v>
      </c>
      <c r="I278" s="1">
        <v>0.81616699999999998</v>
      </c>
      <c r="J278" s="1">
        <v>1.4452100000000001</v>
      </c>
      <c r="K278" s="1">
        <v>0.57689400000000002</v>
      </c>
      <c r="L278" s="1">
        <v>1.9416500000000001</v>
      </c>
      <c r="M278" s="1">
        <v>28.874500000000001</v>
      </c>
      <c r="N278" s="23" t="s">
        <v>8</v>
      </c>
    </row>
    <row r="279" spans="1:14" x14ac:dyDescent="0.35">
      <c r="A279" s="26" t="s">
        <v>554</v>
      </c>
      <c r="B279" s="27" t="s">
        <v>8</v>
      </c>
      <c r="C279" s="2"/>
      <c r="D279" s="2"/>
      <c r="E279" s="1" t="str">
        <f t="shared" si="12"/>
        <v>N</v>
      </c>
      <c r="F279" s="1" t="str">
        <f t="shared" si="13"/>
        <v>N</v>
      </c>
      <c r="G279" s="1" t="str">
        <f t="shared" si="14"/>
        <v>N</v>
      </c>
      <c r="H279" s="1"/>
      <c r="I279" s="1"/>
      <c r="J279" s="1"/>
      <c r="K279" s="1"/>
      <c r="L279" s="1"/>
      <c r="M279" s="1"/>
      <c r="N279" s="23" t="s">
        <v>8</v>
      </c>
    </row>
    <row r="280" spans="1:14" x14ac:dyDescent="0.35">
      <c r="A280" s="26" t="s">
        <v>555</v>
      </c>
      <c r="B280" s="27" t="s">
        <v>256</v>
      </c>
      <c r="C280" s="2">
        <v>6</v>
      </c>
      <c r="D280" s="2" t="s">
        <v>9</v>
      </c>
      <c r="E280" s="1" t="str">
        <f t="shared" si="12"/>
        <v>N</v>
      </c>
      <c r="F280" s="1" t="str">
        <f t="shared" si="13"/>
        <v>Y</v>
      </c>
      <c r="G280" s="1" t="str">
        <f t="shared" si="14"/>
        <v>N</v>
      </c>
      <c r="H280" s="1">
        <v>4.9125300000000003</v>
      </c>
      <c r="I280" s="1">
        <v>0.37604799999999999</v>
      </c>
      <c r="J280" s="1">
        <v>2.0409700000000002</v>
      </c>
      <c r="K280" s="1">
        <v>0.812998</v>
      </c>
      <c r="L280" s="1">
        <v>4.7238699999999998</v>
      </c>
      <c r="M280" s="1">
        <v>40.7346</v>
      </c>
      <c r="N280" s="23" t="s">
        <v>10</v>
      </c>
    </row>
    <row r="281" spans="1:14" x14ac:dyDescent="0.35">
      <c r="A281" s="26" t="s">
        <v>556</v>
      </c>
      <c r="B281" s="27" t="s">
        <v>257</v>
      </c>
      <c r="C281" s="2">
        <v>6</v>
      </c>
      <c r="D281" s="2" t="s">
        <v>9</v>
      </c>
      <c r="E281" s="1" t="str">
        <f t="shared" si="12"/>
        <v>N</v>
      </c>
      <c r="F281" s="1" t="str">
        <f t="shared" si="13"/>
        <v>Y</v>
      </c>
      <c r="G281" s="1" t="str">
        <f t="shared" si="14"/>
        <v>N</v>
      </c>
      <c r="H281" s="1">
        <v>5.2748900000000001</v>
      </c>
      <c r="I281" s="1">
        <v>0.56629099999999999</v>
      </c>
      <c r="J281" s="1">
        <v>2.1681599999999999</v>
      </c>
      <c r="K281" s="1">
        <v>0.85619100000000004</v>
      </c>
      <c r="L281" s="1">
        <v>5.0332999999999997</v>
      </c>
      <c r="M281" s="1">
        <v>43.085500000000003</v>
      </c>
      <c r="N281" s="23" t="s">
        <v>10</v>
      </c>
    </row>
    <row r="282" spans="1:14" x14ac:dyDescent="0.35">
      <c r="A282" s="26" t="s">
        <v>557</v>
      </c>
      <c r="B282" s="27" t="s">
        <v>258</v>
      </c>
      <c r="C282" s="2">
        <v>4</v>
      </c>
      <c r="D282" s="2" t="s">
        <v>9</v>
      </c>
      <c r="E282" s="1" t="str">
        <f t="shared" si="12"/>
        <v>N</v>
      </c>
      <c r="F282" s="1" t="str">
        <f t="shared" si="13"/>
        <v>Y</v>
      </c>
      <c r="G282" s="1" t="str">
        <f t="shared" si="14"/>
        <v>N</v>
      </c>
      <c r="H282" s="1">
        <v>5.5013100000000001</v>
      </c>
      <c r="I282" s="1">
        <v>0.70884899999999995</v>
      </c>
      <c r="J282" s="1">
        <v>2.27624</v>
      </c>
      <c r="K282" s="1">
        <v>0.90808299999999997</v>
      </c>
      <c r="L282" s="1">
        <v>5.6496700000000004</v>
      </c>
      <c r="M282" s="1">
        <v>45.464399999999998</v>
      </c>
      <c r="N282" s="23" t="s">
        <v>10</v>
      </c>
    </row>
    <row r="283" spans="1:14" x14ac:dyDescent="0.35">
      <c r="A283" s="26" t="s">
        <v>558</v>
      </c>
      <c r="B283" s="27" t="s">
        <v>259</v>
      </c>
      <c r="C283" s="2">
        <v>6</v>
      </c>
      <c r="D283" s="2" t="s">
        <v>9</v>
      </c>
      <c r="E283" s="1" t="str">
        <f t="shared" si="12"/>
        <v>N</v>
      </c>
      <c r="F283" s="1" t="str">
        <f t="shared" si="13"/>
        <v>Y</v>
      </c>
      <c r="G283" s="1" t="str">
        <f t="shared" si="14"/>
        <v>N</v>
      </c>
      <c r="H283" s="1">
        <v>2.9601000000000002</v>
      </c>
      <c r="I283" s="1">
        <v>0.41767900000000002</v>
      </c>
      <c r="J283" s="1">
        <v>1.0407299999999999</v>
      </c>
      <c r="K283" s="1">
        <v>0.63722000000000001</v>
      </c>
      <c r="L283" s="1">
        <v>1.6523099999999999</v>
      </c>
      <c r="M283" s="1">
        <v>25.752099999999999</v>
      </c>
      <c r="N283" s="23" t="s">
        <v>10</v>
      </c>
    </row>
    <row r="284" spans="1:14" x14ac:dyDescent="0.35">
      <c r="A284" s="26" t="s">
        <v>559</v>
      </c>
      <c r="B284" s="27" t="s">
        <v>260</v>
      </c>
      <c r="C284" s="2">
        <v>6</v>
      </c>
      <c r="D284" s="2" t="s">
        <v>9</v>
      </c>
      <c r="E284" s="1" t="str">
        <f t="shared" si="12"/>
        <v>N</v>
      </c>
      <c r="F284" s="1" t="str">
        <f t="shared" si="13"/>
        <v>Y</v>
      </c>
      <c r="G284" s="1" t="str">
        <f t="shared" si="14"/>
        <v>N</v>
      </c>
      <c r="H284" s="1">
        <v>2.0515400000000001</v>
      </c>
      <c r="I284" s="1">
        <v>0.42160300000000001</v>
      </c>
      <c r="J284" s="1">
        <v>0.78336700000000004</v>
      </c>
      <c r="K284" s="1">
        <v>0.33066499999999999</v>
      </c>
      <c r="L284" s="1">
        <v>0.88780000000000003</v>
      </c>
      <c r="M284" s="1">
        <v>16.0945</v>
      </c>
      <c r="N284" s="23" t="s">
        <v>10</v>
      </c>
    </row>
    <row r="285" spans="1:14" x14ac:dyDescent="0.35">
      <c r="A285" s="26" t="s">
        <v>560</v>
      </c>
      <c r="B285" s="27" t="s">
        <v>30</v>
      </c>
      <c r="C285" s="2"/>
      <c r="D285" s="2"/>
      <c r="E285" s="1" t="str">
        <f t="shared" si="12"/>
        <v>N</v>
      </c>
      <c r="F285" s="1" t="str">
        <f t="shared" si="13"/>
        <v>N</v>
      </c>
      <c r="G285" s="1" t="str">
        <f t="shared" si="14"/>
        <v>N</v>
      </c>
      <c r="H285" s="1"/>
      <c r="I285" s="1"/>
      <c r="J285" s="1"/>
      <c r="K285" s="1"/>
      <c r="L285" s="1"/>
      <c r="M285" s="1"/>
      <c r="N285" s="23" t="s">
        <v>605</v>
      </c>
    </row>
    <row r="286" spans="1:14" x14ac:dyDescent="0.35">
      <c r="A286" s="26" t="s">
        <v>561</v>
      </c>
      <c r="B286" s="27" t="s">
        <v>72</v>
      </c>
      <c r="C286" s="2"/>
      <c r="D286" s="2"/>
      <c r="E286" s="1" t="str">
        <f t="shared" si="12"/>
        <v>N</v>
      </c>
      <c r="F286" s="1" t="str">
        <f t="shared" si="13"/>
        <v>N</v>
      </c>
      <c r="G286" s="1" t="str">
        <f t="shared" si="14"/>
        <v>N</v>
      </c>
      <c r="H286" s="1" t="s">
        <v>628</v>
      </c>
      <c r="I286" s="1">
        <v>0.33841900000000003</v>
      </c>
      <c r="J286" s="1">
        <v>0.80361000000000005</v>
      </c>
      <c r="K286" s="1">
        <v>0.82671399999999995</v>
      </c>
      <c r="L286" s="1">
        <v>4.0355400000000001</v>
      </c>
      <c r="M286" s="1">
        <v>25.775099999999998</v>
      </c>
      <c r="N286" s="23" t="s">
        <v>8</v>
      </c>
    </row>
    <row r="287" spans="1:14" x14ac:dyDescent="0.35">
      <c r="A287" s="26" t="s">
        <v>562</v>
      </c>
      <c r="B287" s="27" t="s">
        <v>71</v>
      </c>
      <c r="C287" s="2"/>
      <c r="D287" s="2"/>
      <c r="E287" s="1" t="str">
        <f t="shared" si="12"/>
        <v>N</v>
      </c>
      <c r="F287" s="1" t="str">
        <f t="shared" si="13"/>
        <v>N</v>
      </c>
      <c r="G287" s="1" t="str">
        <f t="shared" si="14"/>
        <v>N</v>
      </c>
      <c r="H287" s="1" t="s">
        <v>628</v>
      </c>
      <c r="I287" s="1">
        <v>0.29054799999999997</v>
      </c>
      <c r="J287" s="1">
        <v>0.51760300000000004</v>
      </c>
      <c r="K287" s="1">
        <v>0.63670499999999997</v>
      </c>
      <c r="L287" s="1">
        <v>2.05341</v>
      </c>
      <c r="M287" s="1">
        <v>18.1538</v>
      </c>
      <c r="N287" s="23" t="s">
        <v>37</v>
      </c>
    </row>
    <row r="288" spans="1:14" x14ac:dyDescent="0.35">
      <c r="A288" s="26" t="s">
        <v>563</v>
      </c>
      <c r="B288" s="27" t="s">
        <v>38</v>
      </c>
      <c r="C288" s="2"/>
      <c r="D288" s="2"/>
      <c r="E288" s="1" t="str">
        <f t="shared" si="12"/>
        <v>N</v>
      </c>
      <c r="F288" s="1" t="str">
        <f t="shared" si="13"/>
        <v>N</v>
      </c>
      <c r="G288" s="1" t="str">
        <f t="shared" si="14"/>
        <v>N</v>
      </c>
      <c r="H288" s="1" t="s">
        <v>628</v>
      </c>
      <c r="I288" s="1">
        <v>0.31171399999999999</v>
      </c>
      <c r="J288" s="1">
        <v>0.8589</v>
      </c>
      <c r="K288" s="1">
        <v>0.89800100000000005</v>
      </c>
      <c r="L288" s="1">
        <v>3.1033900000000001</v>
      </c>
      <c r="M288" s="1">
        <v>27.772200000000002</v>
      </c>
      <c r="N288" s="23" t="s">
        <v>8</v>
      </c>
    </row>
    <row r="289" spans="1:14" x14ac:dyDescent="0.35">
      <c r="A289" s="26" t="s">
        <v>564</v>
      </c>
      <c r="B289" s="27" t="s">
        <v>39</v>
      </c>
      <c r="C289" s="2"/>
      <c r="D289" s="2"/>
      <c r="E289" s="1" t="str">
        <f t="shared" si="12"/>
        <v>N</v>
      </c>
      <c r="F289" s="1" t="str">
        <f t="shared" si="13"/>
        <v>N</v>
      </c>
      <c r="G289" s="1" t="str">
        <f t="shared" si="14"/>
        <v>N</v>
      </c>
      <c r="H289" s="1" t="s">
        <v>628</v>
      </c>
      <c r="I289" s="1">
        <v>0.42876799999999998</v>
      </c>
      <c r="J289" s="1">
        <v>0.77864299999999997</v>
      </c>
      <c r="K289" s="1">
        <v>0.74185100000000004</v>
      </c>
      <c r="L289" s="1">
        <v>3.6305299999999998</v>
      </c>
      <c r="M289" s="1">
        <v>24.034099999999999</v>
      </c>
      <c r="N289" s="23" t="s">
        <v>62</v>
      </c>
    </row>
    <row r="290" spans="1:14" x14ac:dyDescent="0.35">
      <c r="A290" s="26" t="s">
        <v>565</v>
      </c>
      <c r="B290" s="27" t="s">
        <v>70</v>
      </c>
      <c r="C290" s="2"/>
      <c r="D290" s="2"/>
      <c r="E290" s="1" t="str">
        <f t="shared" si="12"/>
        <v>N</v>
      </c>
      <c r="F290" s="1" t="str">
        <f t="shared" si="13"/>
        <v>N</v>
      </c>
      <c r="G290" s="1" t="str">
        <f t="shared" si="14"/>
        <v>N</v>
      </c>
      <c r="H290" s="1">
        <v>2.7717299999999998</v>
      </c>
      <c r="I290" s="1">
        <v>0.79089200000000004</v>
      </c>
      <c r="J290" s="1">
        <v>1.03346</v>
      </c>
      <c r="K290" s="1">
        <v>0.48153000000000001</v>
      </c>
      <c r="L290" s="1">
        <v>1.4066099999999999</v>
      </c>
      <c r="M290" s="1">
        <v>22.3079</v>
      </c>
      <c r="N290" s="23" t="s">
        <v>11</v>
      </c>
    </row>
    <row r="291" spans="1:14" x14ac:dyDescent="0.35">
      <c r="A291" s="26" t="s">
        <v>566</v>
      </c>
      <c r="B291" s="27" t="s">
        <v>40</v>
      </c>
      <c r="C291" s="2"/>
      <c r="D291" s="2"/>
      <c r="E291" s="1" t="str">
        <f t="shared" si="12"/>
        <v>N</v>
      </c>
      <c r="F291" s="1" t="str">
        <f t="shared" si="13"/>
        <v>N</v>
      </c>
      <c r="G291" s="1" t="str">
        <f t="shared" si="14"/>
        <v>N</v>
      </c>
      <c r="H291" s="1">
        <v>2.02793</v>
      </c>
      <c r="I291" s="1">
        <v>0.271754</v>
      </c>
      <c r="J291" s="1">
        <v>0.80413100000000004</v>
      </c>
      <c r="K291" s="1">
        <v>0.31134400000000001</v>
      </c>
      <c r="L291" s="1">
        <v>0.81450900000000004</v>
      </c>
      <c r="M291" s="1">
        <v>15.822800000000001</v>
      </c>
      <c r="N291" s="23" t="s">
        <v>11</v>
      </c>
    </row>
    <row r="292" spans="1:14" x14ac:dyDescent="0.35">
      <c r="A292" s="26" t="s">
        <v>567</v>
      </c>
      <c r="B292" s="27" t="s">
        <v>42</v>
      </c>
      <c r="C292" s="2"/>
      <c r="D292" s="2"/>
      <c r="E292" s="1" t="str">
        <f t="shared" si="12"/>
        <v>N</v>
      </c>
      <c r="F292" s="1" t="str">
        <f t="shared" si="13"/>
        <v>N</v>
      </c>
      <c r="G292" s="1" t="str">
        <f t="shared" si="14"/>
        <v>N</v>
      </c>
      <c r="H292" s="1"/>
      <c r="I292" s="1"/>
      <c r="J292" s="1"/>
      <c r="K292" s="1"/>
      <c r="L292" s="1"/>
      <c r="M292" s="1"/>
      <c r="N292" s="23" t="s">
        <v>610</v>
      </c>
    </row>
    <row r="293" spans="1:14" x14ac:dyDescent="0.35">
      <c r="A293" s="26" t="s">
        <v>568</v>
      </c>
      <c r="B293" s="27" t="s">
        <v>261</v>
      </c>
      <c r="C293" s="2">
        <v>8</v>
      </c>
      <c r="D293" s="2" t="s">
        <v>9</v>
      </c>
      <c r="E293" s="1" t="str">
        <f t="shared" si="12"/>
        <v>Y</v>
      </c>
      <c r="F293" s="1" t="str">
        <f t="shared" si="13"/>
        <v>N</v>
      </c>
      <c r="G293" s="1" t="str">
        <f t="shared" si="14"/>
        <v>N</v>
      </c>
      <c r="H293" s="1">
        <v>4.3960600000000003</v>
      </c>
      <c r="I293" s="1">
        <v>0.42908000000000002</v>
      </c>
      <c r="J293" s="1">
        <v>1.71584</v>
      </c>
      <c r="K293" s="1">
        <v>0.86612999999999996</v>
      </c>
      <c r="L293" s="1">
        <v>3.9686300000000001</v>
      </c>
      <c r="M293" s="1">
        <v>38.5505</v>
      </c>
      <c r="N293" s="23" t="s">
        <v>10</v>
      </c>
    </row>
    <row r="294" spans="1:14" x14ac:dyDescent="0.35">
      <c r="A294" s="26" t="s">
        <v>569</v>
      </c>
      <c r="B294" s="27" t="s">
        <v>262</v>
      </c>
      <c r="C294" s="2">
        <v>7</v>
      </c>
      <c r="D294" s="2" t="s">
        <v>9</v>
      </c>
      <c r="E294" s="1" t="str">
        <f t="shared" si="12"/>
        <v>Y</v>
      </c>
      <c r="F294" s="1" t="str">
        <f t="shared" si="13"/>
        <v>N</v>
      </c>
      <c r="G294" s="1" t="str">
        <f t="shared" si="14"/>
        <v>N</v>
      </c>
      <c r="H294" s="1">
        <v>3.89757</v>
      </c>
      <c r="I294" s="1">
        <v>0.59234100000000001</v>
      </c>
      <c r="J294" s="1">
        <v>1.6961299999999999</v>
      </c>
      <c r="K294" s="1">
        <v>0.57970500000000003</v>
      </c>
      <c r="L294" s="1">
        <v>2.64472</v>
      </c>
      <c r="M294" s="1">
        <v>31.3569</v>
      </c>
      <c r="N294" s="23" t="s">
        <v>10</v>
      </c>
    </row>
    <row r="295" spans="1:14" x14ac:dyDescent="0.35">
      <c r="A295" s="26" t="s">
        <v>570</v>
      </c>
      <c r="B295" s="27" t="s">
        <v>41</v>
      </c>
      <c r="C295" s="2">
        <v>5</v>
      </c>
      <c r="D295" s="2"/>
      <c r="E295" s="1" t="str">
        <f t="shared" si="12"/>
        <v>N</v>
      </c>
      <c r="F295" s="1" t="str">
        <f t="shared" si="13"/>
        <v>N</v>
      </c>
      <c r="G295" s="1" t="str">
        <f t="shared" si="14"/>
        <v>N</v>
      </c>
      <c r="H295" s="1">
        <v>3.7741600000000002</v>
      </c>
      <c r="I295" s="1">
        <v>0.84884999999999999</v>
      </c>
      <c r="J295" s="1">
        <v>1.47319</v>
      </c>
      <c r="K295" s="1">
        <v>0.563361</v>
      </c>
      <c r="L295" s="1">
        <v>1.9898100000000001</v>
      </c>
      <c r="M295" s="1">
        <v>28.808599999999998</v>
      </c>
      <c r="N295" s="23" t="s">
        <v>611</v>
      </c>
    </row>
    <row r="296" spans="1:14" x14ac:dyDescent="0.35">
      <c r="A296" s="26" t="s">
        <v>571</v>
      </c>
      <c r="B296" s="27" t="s">
        <v>18</v>
      </c>
      <c r="C296" s="2"/>
      <c r="D296" s="2"/>
      <c r="E296" s="1" t="str">
        <f t="shared" si="12"/>
        <v>N</v>
      </c>
      <c r="F296" s="1" t="str">
        <f t="shared" si="13"/>
        <v>N</v>
      </c>
      <c r="G296" s="1" t="str">
        <f t="shared" si="14"/>
        <v>N</v>
      </c>
      <c r="H296" s="1" t="s">
        <v>628</v>
      </c>
      <c r="I296" s="1">
        <v>0.26378200000000002</v>
      </c>
      <c r="J296" s="1">
        <v>0.69174400000000003</v>
      </c>
      <c r="K296" s="1">
        <v>4.7681199999999997</v>
      </c>
      <c r="L296" s="1">
        <v>28.6067</v>
      </c>
      <c r="M296" s="1">
        <v>57.430999999999997</v>
      </c>
      <c r="N296" s="23" t="s">
        <v>11</v>
      </c>
    </row>
    <row r="297" spans="1:14" x14ac:dyDescent="0.35">
      <c r="A297" s="26" t="s">
        <v>572</v>
      </c>
      <c r="B297" s="27" t="s">
        <v>263</v>
      </c>
      <c r="C297" s="2">
        <v>6</v>
      </c>
      <c r="D297" s="2" t="s">
        <v>9</v>
      </c>
      <c r="E297" s="1" t="str">
        <f t="shared" si="12"/>
        <v>N</v>
      </c>
      <c r="F297" s="1" t="str">
        <f t="shared" si="13"/>
        <v>Y</v>
      </c>
      <c r="G297" s="1" t="str">
        <f t="shared" si="14"/>
        <v>N</v>
      </c>
      <c r="H297" s="1">
        <v>5.8536999999999999</v>
      </c>
      <c r="I297" s="1">
        <v>0.56404600000000005</v>
      </c>
      <c r="J297" s="1">
        <v>2.4207399999999999</v>
      </c>
      <c r="K297" s="1">
        <v>0.97754700000000005</v>
      </c>
      <c r="L297" s="1">
        <v>5.8186999999999998</v>
      </c>
      <c r="M297" s="1">
        <v>48.645499999999998</v>
      </c>
      <c r="N297" s="23" t="s">
        <v>10</v>
      </c>
    </row>
    <row r="298" spans="1:14" x14ac:dyDescent="0.35">
      <c r="A298" s="26" t="s">
        <v>573</v>
      </c>
      <c r="B298" s="27" t="s">
        <v>264</v>
      </c>
      <c r="C298" s="2">
        <v>6</v>
      </c>
      <c r="D298" s="2" t="s">
        <v>9</v>
      </c>
      <c r="E298" s="1" t="str">
        <f t="shared" si="12"/>
        <v>N</v>
      </c>
      <c r="F298" s="1" t="str">
        <f t="shared" si="13"/>
        <v>Y</v>
      </c>
      <c r="G298" s="1" t="str">
        <f t="shared" si="14"/>
        <v>N</v>
      </c>
      <c r="H298" s="1">
        <v>6.0644499999999999</v>
      </c>
      <c r="I298" s="1">
        <v>0.65993900000000005</v>
      </c>
      <c r="J298" s="1">
        <v>2.3481100000000001</v>
      </c>
      <c r="K298" s="1">
        <v>1.0584199999999999</v>
      </c>
      <c r="L298" s="1">
        <v>5.7761699999999996</v>
      </c>
      <c r="M298" s="1">
        <v>49.852699999999999</v>
      </c>
      <c r="N298" s="23" t="s">
        <v>10</v>
      </c>
    </row>
    <row r="299" spans="1:14" x14ac:dyDescent="0.35">
      <c r="A299" s="26" t="s">
        <v>574</v>
      </c>
      <c r="B299" s="27" t="s">
        <v>265</v>
      </c>
      <c r="C299" s="2">
        <v>6</v>
      </c>
      <c r="D299" s="2" t="s">
        <v>9</v>
      </c>
      <c r="E299" s="1" t="str">
        <f t="shared" si="12"/>
        <v>N</v>
      </c>
      <c r="F299" s="1" t="str">
        <f t="shared" si="13"/>
        <v>Y</v>
      </c>
      <c r="G299" s="1" t="str">
        <f t="shared" si="14"/>
        <v>N</v>
      </c>
      <c r="H299" s="1">
        <v>6.0241199999999999</v>
      </c>
      <c r="I299" s="1">
        <v>0.78769</v>
      </c>
      <c r="J299" s="1">
        <v>2.3175300000000001</v>
      </c>
      <c r="K299" s="1">
        <v>1.0707599999999999</v>
      </c>
      <c r="L299" s="1">
        <v>5.6541399999999999</v>
      </c>
      <c r="M299" s="1">
        <v>49.814900000000002</v>
      </c>
      <c r="N299" s="23" t="s">
        <v>10</v>
      </c>
    </row>
    <row r="300" spans="1:14" x14ac:dyDescent="0.35">
      <c r="A300" s="26" t="s">
        <v>575</v>
      </c>
      <c r="B300" s="27" t="s">
        <v>44</v>
      </c>
      <c r="C300" s="2"/>
      <c r="D300" s="2"/>
      <c r="E300" s="1" t="str">
        <f t="shared" si="12"/>
        <v>N</v>
      </c>
      <c r="F300" s="1" t="str">
        <f t="shared" si="13"/>
        <v>N</v>
      </c>
      <c r="G300" s="1" t="str">
        <f t="shared" si="14"/>
        <v>N</v>
      </c>
      <c r="H300" s="1"/>
      <c r="I300" s="1"/>
      <c r="J300" s="1"/>
      <c r="K300" s="1"/>
      <c r="L300" s="1"/>
      <c r="M300" s="1"/>
      <c r="N300" s="23" t="s">
        <v>11</v>
      </c>
    </row>
    <row r="301" spans="1:14" x14ac:dyDescent="0.35">
      <c r="A301" s="26" t="s">
        <v>576</v>
      </c>
      <c r="B301" s="27" t="s">
        <v>266</v>
      </c>
      <c r="C301" s="2">
        <v>4</v>
      </c>
      <c r="D301" s="2" t="s">
        <v>9</v>
      </c>
      <c r="E301" s="1" t="str">
        <f t="shared" si="12"/>
        <v>N</v>
      </c>
      <c r="F301" s="1" t="str">
        <f t="shared" si="13"/>
        <v>Y</v>
      </c>
      <c r="G301" s="1" t="str">
        <f t="shared" si="14"/>
        <v>N</v>
      </c>
      <c r="H301" s="1">
        <v>6.1314200000000003</v>
      </c>
      <c r="I301" s="1">
        <v>0.88966500000000004</v>
      </c>
      <c r="J301" s="1">
        <v>2.5131100000000002</v>
      </c>
      <c r="K301" s="1">
        <v>0.95983799999999997</v>
      </c>
      <c r="L301" s="1">
        <v>6.5400700000000001</v>
      </c>
      <c r="M301" s="1">
        <v>49.113900000000001</v>
      </c>
      <c r="N301" s="23" t="s">
        <v>10</v>
      </c>
    </row>
    <row r="302" spans="1:14" x14ac:dyDescent="0.35">
      <c r="A302" s="26" t="s">
        <v>577</v>
      </c>
      <c r="B302" s="27" t="s">
        <v>267</v>
      </c>
      <c r="C302" s="2">
        <v>6</v>
      </c>
      <c r="D302" s="2" t="s">
        <v>9</v>
      </c>
      <c r="E302" s="1" t="str">
        <f t="shared" si="12"/>
        <v>N</v>
      </c>
      <c r="F302" s="1" t="str">
        <f t="shared" si="13"/>
        <v>Y</v>
      </c>
      <c r="G302" s="1" t="str">
        <f t="shared" si="14"/>
        <v>N</v>
      </c>
      <c r="H302" s="1">
        <v>1.5826499999999999</v>
      </c>
      <c r="I302" s="1">
        <v>0.24754699999999999</v>
      </c>
      <c r="J302" s="1">
        <v>0.598109</v>
      </c>
      <c r="K302" s="1">
        <v>0.32343899999999998</v>
      </c>
      <c r="L302" s="1">
        <v>0.54184500000000002</v>
      </c>
      <c r="M302" s="1">
        <v>13.9087</v>
      </c>
      <c r="N302" s="23" t="s">
        <v>10</v>
      </c>
    </row>
    <row r="303" spans="1:14" x14ac:dyDescent="0.35">
      <c r="A303" s="26" t="s">
        <v>578</v>
      </c>
      <c r="B303" s="27" t="s">
        <v>43</v>
      </c>
      <c r="C303" s="2"/>
      <c r="D303" s="2"/>
      <c r="E303" s="1" t="str">
        <f t="shared" si="12"/>
        <v>N</v>
      </c>
      <c r="F303" s="1" t="str">
        <f t="shared" si="13"/>
        <v>N</v>
      </c>
      <c r="G303" s="1" t="str">
        <f t="shared" si="14"/>
        <v>N</v>
      </c>
      <c r="H303" s="1" t="s">
        <v>628</v>
      </c>
      <c r="I303" s="1">
        <v>0.33367200000000002</v>
      </c>
      <c r="J303" s="1">
        <v>0.78741099999999997</v>
      </c>
      <c r="K303" s="1">
        <v>0.96759099999999998</v>
      </c>
      <c r="L303" s="1">
        <v>3.53979</v>
      </c>
      <c r="M303" s="1">
        <v>27.602399999999999</v>
      </c>
      <c r="N303" s="23" t="s">
        <v>37</v>
      </c>
    </row>
    <row r="304" spans="1:14" x14ac:dyDescent="0.35">
      <c r="A304" s="26" t="s">
        <v>579</v>
      </c>
      <c r="B304" s="27" t="s">
        <v>268</v>
      </c>
      <c r="C304" s="2">
        <v>4</v>
      </c>
      <c r="D304" s="2" t="s">
        <v>9</v>
      </c>
      <c r="E304" s="1" t="str">
        <f t="shared" si="12"/>
        <v>N</v>
      </c>
      <c r="F304" s="1" t="str">
        <f t="shared" si="13"/>
        <v>Y</v>
      </c>
      <c r="G304" s="1" t="str">
        <f t="shared" si="14"/>
        <v>N</v>
      </c>
      <c r="H304" s="1">
        <v>5.8374199999999998</v>
      </c>
      <c r="I304" s="1">
        <v>0.63334699999999999</v>
      </c>
      <c r="J304" s="1">
        <v>2.44272</v>
      </c>
      <c r="K304" s="1">
        <v>0.79693199999999997</v>
      </c>
      <c r="L304" s="1">
        <v>5.51105</v>
      </c>
      <c r="M304" s="1">
        <v>44.121200000000002</v>
      </c>
      <c r="N304" s="23" t="s">
        <v>10</v>
      </c>
    </row>
    <row r="305" spans="1:14" x14ac:dyDescent="0.35">
      <c r="A305" s="26" t="s">
        <v>580</v>
      </c>
      <c r="B305" s="27" t="s">
        <v>32</v>
      </c>
      <c r="C305" s="2"/>
      <c r="D305" s="2"/>
      <c r="E305" s="1" t="str">
        <f t="shared" si="12"/>
        <v>N</v>
      </c>
      <c r="F305" s="1" t="str">
        <f t="shared" si="13"/>
        <v>N</v>
      </c>
      <c r="G305" s="1" t="str">
        <f t="shared" si="14"/>
        <v>N</v>
      </c>
      <c r="H305" s="1" t="s">
        <v>628</v>
      </c>
      <c r="I305" s="1">
        <v>0.47674</v>
      </c>
      <c r="J305" s="1">
        <v>0.96362400000000004</v>
      </c>
      <c r="K305" s="1">
        <v>3.3079499999999999</v>
      </c>
      <c r="L305" s="1">
        <v>19.047499999999999</v>
      </c>
      <c r="M305" s="1">
        <v>56.459000000000003</v>
      </c>
      <c r="N305" s="23" t="s">
        <v>11</v>
      </c>
    </row>
    <row r="306" spans="1:14" x14ac:dyDescent="0.35">
      <c r="A306" s="26" t="s">
        <v>581</v>
      </c>
      <c r="B306" s="27" t="s">
        <v>269</v>
      </c>
      <c r="C306" s="2">
        <v>7</v>
      </c>
      <c r="D306" s="2" t="s">
        <v>9</v>
      </c>
      <c r="E306" s="1" t="str">
        <f t="shared" si="12"/>
        <v>Y</v>
      </c>
      <c r="F306" s="1" t="str">
        <f t="shared" si="13"/>
        <v>N</v>
      </c>
      <c r="G306" s="1" t="str">
        <f t="shared" si="14"/>
        <v>N</v>
      </c>
      <c r="H306" s="1">
        <v>4.2679400000000003</v>
      </c>
      <c r="I306" s="1">
        <v>0.75450799999999996</v>
      </c>
      <c r="J306" s="1">
        <v>1.80983</v>
      </c>
      <c r="K306" s="1">
        <v>0.60719999999999996</v>
      </c>
      <c r="L306" s="1">
        <v>3.36944</v>
      </c>
      <c r="M306" s="1">
        <v>33.150100000000002</v>
      </c>
      <c r="N306" s="23" t="s">
        <v>10</v>
      </c>
    </row>
    <row r="307" spans="1:14" x14ac:dyDescent="0.35">
      <c r="A307" s="26" t="s">
        <v>582</v>
      </c>
      <c r="B307" s="27" t="s">
        <v>270</v>
      </c>
      <c r="C307" s="2">
        <v>6</v>
      </c>
      <c r="D307" s="2" t="s">
        <v>9</v>
      </c>
      <c r="E307" s="1" t="str">
        <f t="shared" si="12"/>
        <v>N</v>
      </c>
      <c r="F307" s="1" t="str">
        <f t="shared" si="13"/>
        <v>Y</v>
      </c>
      <c r="G307" s="1" t="str">
        <f t="shared" si="14"/>
        <v>N</v>
      </c>
      <c r="H307" s="1">
        <v>5.0310600000000001</v>
      </c>
      <c r="I307" s="1">
        <v>0.42049199999999998</v>
      </c>
      <c r="J307" s="1">
        <v>2.1513399999999998</v>
      </c>
      <c r="K307" s="1">
        <v>0.85771500000000001</v>
      </c>
      <c r="L307" s="1">
        <v>5.2801999999999998</v>
      </c>
      <c r="M307" s="1">
        <v>42.956200000000003</v>
      </c>
      <c r="N307" s="23" t="s">
        <v>10</v>
      </c>
    </row>
    <row r="308" spans="1:14" x14ac:dyDescent="0.35">
      <c r="A308" s="26" t="s">
        <v>583</v>
      </c>
      <c r="B308" s="27" t="s">
        <v>271</v>
      </c>
      <c r="C308" s="2">
        <v>4</v>
      </c>
      <c r="D308" s="2" t="s">
        <v>9</v>
      </c>
      <c r="E308" s="1" t="str">
        <f t="shared" si="12"/>
        <v>N</v>
      </c>
      <c r="F308" s="1" t="str">
        <f t="shared" si="13"/>
        <v>Y</v>
      </c>
      <c r="G308" s="1" t="str">
        <f t="shared" si="14"/>
        <v>N</v>
      </c>
      <c r="H308" s="1">
        <v>5.16648</v>
      </c>
      <c r="I308" s="1">
        <v>0.72203300000000004</v>
      </c>
      <c r="J308" s="1">
        <v>2.2608600000000001</v>
      </c>
      <c r="K308" s="1">
        <v>0.74719400000000002</v>
      </c>
      <c r="L308" s="1">
        <v>4.9008099999999999</v>
      </c>
      <c r="M308" s="1">
        <v>41.101100000000002</v>
      </c>
      <c r="N308" s="23" t="s">
        <v>10</v>
      </c>
    </row>
    <row r="309" spans="1:14" x14ac:dyDescent="0.35">
      <c r="A309" s="26" t="s">
        <v>584</v>
      </c>
      <c r="B309" s="27" t="s">
        <v>272</v>
      </c>
      <c r="C309" s="2">
        <v>6</v>
      </c>
      <c r="D309" s="2" t="s">
        <v>9</v>
      </c>
      <c r="E309" s="1" t="str">
        <f t="shared" si="12"/>
        <v>N</v>
      </c>
      <c r="F309" s="1" t="str">
        <f t="shared" si="13"/>
        <v>Y</v>
      </c>
      <c r="G309" s="1" t="str">
        <f t="shared" si="14"/>
        <v>N</v>
      </c>
      <c r="H309" s="1">
        <v>4.4459099999999996</v>
      </c>
      <c r="I309" s="1">
        <v>0.47694199999999998</v>
      </c>
      <c r="J309" s="1">
        <v>1.7065300000000001</v>
      </c>
      <c r="K309" s="1">
        <v>0.844109</v>
      </c>
      <c r="L309" s="1">
        <v>3.8392200000000001</v>
      </c>
      <c r="M309" s="1">
        <v>37.953899999999997</v>
      </c>
      <c r="N309" s="23" t="s">
        <v>10</v>
      </c>
    </row>
    <row r="310" spans="1:14" x14ac:dyDescent="0.35">
      <c r="A310" s="26" t="s">
        <v>585</v>
      </c>
      <c r="B310" s="27" t="s">
        <v>273</v>
      </c>
      <c r="C310" s="2">
        <v>6</v>
      </c>
      <c r="D310" s="2" t="s">
        <v>9</v>
      </c>
      <c r="E310" s="1" t="str">
        <f t="shared" si="12"/>
        <v>N</v>
      </c>
      <c r="F310" s="1" t="str">
        <f t="shared" si="13"/>
        <v>Y</v>
      </c>
      <c r="G310" s="1" t="str">
        <f t="shared" si="14"/>
        <v>N</v>
      </c>
      <c r="H310" s="1">
        <v>3.9710299999999998</v>
      </c>
      <c r="I310" s="1">
        <v>0.60853199999999996</v>
      </c>
      <c r="J310" s="1">
        <v>1.67204</v>
      </c>
      <c r="K310" s="1">
        <v>0.582542</v>
      </c>
      <c r="L310" s="1">
        <v>3.4617399999999998</v>
      </c>
      <c r="M310" s="1">
        <v>31.209499999999998</v>
      </c>
      <c r="N310" s="23" t="s">
        <v>10</v>
      </c>
    </row>
    <row r="311" spans="1:14" x14ac:dyDescent="0.35">
      <c r="A311" s="26" t="s">
        <v>586</v>
      </c>
      <c r="B311" s="27" t="s">
        <v>8</v>
      </c>
      <c r="C311" s="2"/>
      <c r="D311" s="2"/>
      <c r="E311" s="1" t="str">
        <f t="shared" si="12"/>
        <v>N</v>
      </c>
      <c r="F311" s="1" t="str">
        <f t="shared" si="13"/>
        <v>N</v>
      </c>
      <c r="G311" s="1" t="str">
        <f t="shared" si="14"/>
        <v>N</v>
      </c>
      <c r="H311" s="1"/>
      <c r="I311" s="1"/>
      <c r="J311" s="1"/>
      <c r="K311" s="1"/>
      <c r="L311" s="1"/>
      <c r="M311" s="1"/>
      <c r="N311" s="23" t="s">
        <v>8</v>
      </c>
    </row>
    <row r="312" spans="1:14" x14ac:dyDescent="0.35">
      <c r="A312" s="26" t="s">
        <v>587</v>
      </c>
      <c r="B312" s="27" t="s">
        <v>68</v>
      </c>
      <c r="C312" s="2"/>
      <c r="D312" s="2"/>
      <c r="E312" s="1" t="str">
        <f t="shared" si="12"/>
        <v>N</v>
      </c>
      <c r="F312" s="1" t="str">
        <f t="shared" si="13"/>
        <v>N</v>
      </c>
      <c r="G312" s="1" t="str">
        <f t="shared" si="14"/>
        <v>N</v>
      </c>
      <c r="H312" s="1"/>
      <c r="I312" s="1"/>
      <c r="J312" s="1"/>
      <c r="K312" s="1"/>
      <c r="L312" s="1"/>
      <c r="M312" s="1"/>
      <c r="N312" s="23" t="s">
        <v>11</v>
      </c>
    </row>
    <row r="313" spans="1:14" x14ac:dyDescent="0.35">
      <c r="A313" s="26" t="s">
        <v>588</v>
      </c>
      <c r="B313" s="27" t="s">
        <v>8</v>
      </c>
      <c r="C313" s="2"/>
      <c r="D313" s="2"/>
      <c r="E313" s="1" t="str">
        <f t="shared" si="12"/>
        <v>N</v>
      </c>
      <c r="F313" s="1" t="str">
        <f t="shared" si="13"/>
        <v>N</v>
      </c>
      <c r="G313" s="1" t="str">
        <f t="shared" si="14"/>
        <v>N</v>
      </c>
      <c r="H313" s="1"/>
      <c r="I313" s="1"/>
      <c r="J313" s="1"/>
      <c r="K313" s="1"/>
      <c r="L313" s="1"/>
      <c r="M313" s="1"/>
      <c r="N313" s="23" t="s">
        <v>8</v>
      </c>
    </row>
    <row r="314" spans="1:14" x14ac:dyDescent="0.35">
      <c r="A314" s="26" t="s">
        <v>589</v>
      </c>
      <c r="B314" s="27" t="s">
        <v>69</v>
      </c>
      <c r="C314" s="2"/>
      <c r="D314" s="2"/>
      <c r="E314" s="1" t="str">
        <f t="shared" si="12"/>
        <v>N</v>
      </c>
      <c r="F314" s="1" t="str">
        <f t="shared" si="13"/>
        <v>N</v>
      </c>
      <c r="G314" s="1" t="str">
        <f t="shared" si="14"/>
        <v>N</v>
      </c>
      <c r="H314" s="1"/>
      <c r="I314" s="1"/>
      <c r="J314" s="1"/>
      <c r="K314" s="1"/>
      <c r="L314" s="1"/>
      <c r="M314" s="1"/>
      <c r="N314" s="23" t="s">
        <v>8</v>
      </c>
    </row>
    <row r="315" spans="1:14" x14ac:dyDescent="0.35">
      <c r="A315" s="26" t="s">
        <v>590</v>
      </c>
      <c r="B315" s="27" t="s">
        <v>8</v>
      </c>
      <c r="C315" s="2"/>
      <c r="D315" s="2"/>
      <c r="E315" s="1" t="str">
        <f t="shared" si="12"/>
        <v>N</v>
      </c>
      <c r="F315" s="1" t="str">
        <f t="shared" si="13"/>
        <v>N</v>
      </c>
      <c r="G315" s="1" t="str">
        <f t="shared" si="14"/>
        <v>N</v>
      </c>
      <c r="H315" s="1"/>
      <c r="I315" s="1"/>
      <c r="J315" s="1"/>
      <c r="K315" s="1"/>
      <c r="L315" s="1"/>
      <c r="M315" s="1"/>
      <c r="N315" s="23" t="s">
        <v>8</v>
      </c>
    </row>
    <row r="316" spans="1:14" x14ac:dyDescent="0.35">
      <c r="A316" s="26" t="s">
        <v>591</v>
      </c>
      <c r="B316" s="27" t="s">
        <v>45</v>
      </c>
      <c r="C316" s="2"/>
      <c r="D316" s="2"/>
      <c r="E316" s="1" t="str">
        <f t="shared" si="12"/>
        <v>N</v>
      </c>
      <c r="F316" s="1" t="str">
        <f t="shared" si="13"/>
        <v>N</v>
      </c>
      <c r="G316" s="1" t="str">
        <f t="shared" si="14"/>
        <v>N</v>
      </c>
      <c r="H316" s="1"/>
      <c r="I316" s="1"/>
      <c r="J316" s="1"/>
      <c r="K316" s="1"/>
      <c r="L316" s="1"/>
      <c r="M316" s="1"/>
      <c r="N316" s="23" t="s">
        <v>11</v>
      </c>
    </row>
    <row r="317" spans="1:14" x14ac:dyDescent="0.35">
      <c r="A317" s="26" t="s">
        <v>592</v>
      </c>
      <c r="B317" s="27" t="s">
        <v>8</v>
      </c>
      <c r="C317" s="2"/>
      <c r="D317" s="2"/>
      <c r="E317" s="1" t="str">
        <f t="shared" si="12"/>
        <v>N</v>
      </c>
      <c r="F317" s="1" t="str">
        <f t="shared" si="13"/>
        <v>N</v>
      </c>
      <c r="G317" s="1" t="str">
        <f t="shared" si="14"/>
        <v>N</v>
      </c>
      <c r="H317" s="1"/>
      <c r="I317" s="1"/>
      <c r="J317" s="1"/>
      <c r="K317" s="1"/>
      <c r="L317" s="1"/>
      <c r="M317" s="1"/>
      <c r="N317" s="23" t="s">
        <v>8</v>
      </c>
    </row>
    <row r="318" spans="1:14" x14ac:dyDescent="0.35">
      <c r="A318" s="26" t="s">
        <v>593</v>
      </c>
      <c r="B318" s="27" t="s">
        <v>46</v>
      </c>
      <c r="C318" s="2"/>
      <c r="D318" s="2"/>
      <c r="E318" s="1" t="str">
        <f t="shared" si="12"/>
        <v>N</v>
      </c>
      <c r="F318" s="1" t="str">
        <f t="shared" si="13"/>
        <v>N</v>
      </c>
      <c r="G318" s="1" t="str">
        <f t="shared" si="14"/>
        <v>N</v>
      </c>
      <c r="H318" s="1"/>
      <c r="I318" s="1"/>
      <c r="J318" s="1"/>
      <c r="K318" s="1"/>
      <c r="L318" s="1"/>
      <c r="M318" s="1"/>
      <c r="N318" s="23" t="s">
        <v>8</v>
      </c>
    </row>
    <row r="319" spans="1:14" x14ac:dyDescent="0.35">
      <c r="A319" s="26" t="s">
        <v>594</v>
      </c>
      <c r="B319" s="27" t="s">
        <v>274</v>
      </c>
      <c r="C319" s="2">
        <v>4</v>
      </c>
      <c r="D319" s="2" t="s">
        <v>9</v>
      </c>
      <c r="E319" s="1" t="str">
        <f t="shared" si="12"/>
        <v>N</v>
      </c>
      <c r="F319" s="1" t="str">
        <f t="shared" si="13"/>
        <v>Y</v>
      </c>
      <c r="G319" s="1" t="str">
        <f t="shared" si="14"/>
        <v>N</v>
      </c>
      <c r="H319" s="1">
        <v>5.2442900000000003</v>
      </c>
      <c r="I319" s="1">
        <v>0.48001100000000002</v>
      </c>
      <c r="J319" s="1">
        <v>2.4038400000000002</v>
      </c>
      <c r="K319" s="1">
        <v>0.681342</v>
      </c>
      <c r="L319" s="1">
        <v>4.8848000000000003</v>
      </c>
      <c r="M319" s="1">
        <v>40.470199999999998</v>
      </c>
      <c r="N319" s="23" t="s">
        <v>10</v>
      </c>
    </row>
    <row r="320" spans="1:14" x14ac:dyDescent="0.35">
      <c r="A320" s="26" t="s">
        <v>595</v>
      </c>
      <c r="B320" s="27" t="s">
        <v>8</v>
      </c>
      <c r="C320" s="2"/>
      <c r="D320" s="2"/>
      <c r="E320" s="1" t="str">
        <f t="shared" si="12"/>
        <v>N</v>
      </c>
      <c r="F320" s="1" t="str">
        <f t="shared" si="13"/>
        <v>N</v>
      </c>
      <c r="G320" s="1" t="str">
        <f t="shared" si="14"/>
        <v>N</v>
      </c>
      <c r="H320" s="1"/>
      <c r="I320" s="1"/>
      <c r="J320" s="1"/>
      <c r="K320" s="1"/>
      <c r="L320" s="1"/>
      <c r="M320" s="1"/>
      <c r="N320" s="23" t="s">
        <v>8</v>
      </c>
    </row>
    <row r="321" spans="1:14" x14ac:dyDescent="0.35">
      <c r="A321" s="26" t="s">
        <v>596</v>
      </c>
      <c r="B321" s="27" t="s">
        <v>275</v>
      </c>
      <c r="C321" s="2">
        <v>7</v>
      </c>
      <c r="D321" s="2" t="s">
        <v>9</v>
      </c>
      <c r="E321" s="1" t="str">
        <f t="shared" si="12"/>
        <v>Y</v>
      </c>
      <c r="F321" s="1" t="str">
        <f t="shared" si="13"/>
        <v>N</v>
      </c>
      <c r="G321" s="1" t="str">
        <f t="shared" si="14"/>
        <v>N</v>
      </c>
      <c r="H321" s="1">
        <v>6.2767499999999998</v>
      </c>
      <c r="I321" s="1">
        <v>0.98410600000000004</v>
      </c>
      <c r="J321" s="1">
        <v>2.524</v>
      </c>
      <c r="K321" s="1">
        <v>0.95284000000000002</v>
      </c>
      <c r="L321" s="1">
        <v>5.5614600000000003</v>
      </c>
      <c r="M321" s="1">
        <v>49.040500000000002</v>
      </c>
      <c r="N321" s="23" t="s">
        <v>10</v>
      </c>
    </row>
    <row r="322" spans="1:14" ht="29" x14ac:dyDescent="0.35">
      <c r="A322" s="26" t="s">
        <v>597</v>
      </c>
      <c r="B322" s="27" t="s">
        <v>47</v>
      </c>
      <c r="C322" s="2">
        <v>5</v>
      </c>
      <c r="D322" s="2"/>
      <c r="E322" s="1" t="str">
        <f t="shared" si="12"/>
        <v>N</v>
      </c>
      <c r="F322" s="1" t="str">
        <f t="shared" si="13"/>
        <v>N</v>
      </c>
      <c r="G322" s="1" t="str">
        <f t="shared" si="14"/>
        <v>N</v>
      </c>
      <c r="H322" s="1">
        <v>3.75698</v>
      </c>
      <c r="I322" s="1">
        <v>0.46795799999999999</v>
      </c>
      <c r="J322" s="1">
        <v>1.4680800000000001</v>
      </c>
      <c r="K322" s="1">
        <v>0.57850400000000002</v>
      </c>
      <c r="L322" s="1">
        <v>2.97526</v>
      </c>
      <c r="M322" s="1">
        <v>29.142600000000002</v>
      </c>
      <c r="N322" s="23" t="s">
        <v>66</v>
      </c>
    </row>
    <row r="323" spans="1:14" ht="43.5" x14ac:dyDescent="0.35">
      <c r="A323" s="26" t="s">
        <v>598</v>
      </c>
      <c r="B323" s="27" t="s">
        <v>48</v>
      </c>
      <c r="C323" s="2"/>
      <c r="D323" s="2"/>
      <c r="E323" s="1" t="str">
        <f t="shared" si="12"/>
        <v>N</v>
      </c>
      <c r="F323" s="1" t="str">
        <f t="shared" si="13"/>
        <v>N</v>
      </c>
      <c r="G323" s="1" t="str">
        <f t="shared" si="14"/>
        <v>N</v>
      </c>
      <c r="H323" s="1">
        <v>3.4188399999999999</v>
      </c>
      <c r="I323" s="1">
        <v>0.54495499999999997</v>
      </c>
      <c r="J323" s="1">
        <v>1.2729699999999999</v>
      </c>
      <c r="K323" s="1">
        <v>0.61474700000000004</v>
      </c>
      <c r="L323" s="1">
        <v>2.15855</v>
      </c>
      <c r="M323" s="1">
        <v>27.9742</v>
      </c>
      <c r="N323" s="23" t="s">
        <v>16</v>
      </c>
    </row>
    <row r="324" spans="1:14" ht="43.5" x14ac:dyDescent="0.35">
      <c r="A324" s="26" t="s">
        <v>599</v>
      </c>
      <c r="B324" s="27" t="s">
        <v>61</v>
      </c>
      <c r="C324" s="2"/>
      <c r="D324" s="2"/>
      <c r="E324" s="1" t="str">
        <f t="shared" ref="E324:E328" si="15">IF(LEFT(B324,5)="MSIOD","Y","N")</f>
        <v>N</v>
      </c>
      <c r="F324" s="1" t="str">
        <f t="shared" ref="F324:F328" si="16">IF(
AND(
LEFT(B324,3)="MSI",E324="N"),"Y","N")</f>
        <v>N</v>
      </c>
      <c r="G324" s="1" t="str">
        <f t="shared" ref="G324:G328" si="17">IF(LEFT(B324,5)="DDRIO","Y","N")</f>
        <v>N</v>
      </c>
      <c r="H324" s="1">
        <v>2.9718300000000002</v>
      </c>
      <c r="I324" s="1">
        <v>0.445079</v>
      </c>
      <c r="J324" s="1">
        <v>1.17672</v>
      </c>
      <c r="K324" s="1">
        <v>0.44447799999999998</v>
      </c>
      <c r="L324" s="1">
        <v>1.9089700000000001</v>
      </c>
      <c r="M324" s="1">
        <v>22.869700000000002</v>
      </c>
      <c r="N324" s="23" t="s">
        <v>16</v>
      </c>
    </row>
    <row r="325" spans="1:14" x14ac:dyDescent="0.35">
      <c r="A325" s="26" t="s">
        <v>600</v>
      </c>
      <c r="B325" s="27" t="s">
        <v>8</v>
      </c>
      <c r="C325" s="2"/>
      <c r="D325" s="2"/>
      <c r="E325" s="1" t="str">
        <f t="shared" si="15"/>
        <v>N</v>
      </c>
      <c r="F325" s="1" t="str">
        <f t="shared" si="16"/>
        <v>N</v>
      </c>
      <c r="G325" s="1" t="str">
        <f t="shared" si="17"/>
        <v>N</v>
      </c>
      <c r="H325" s="1"/>
      <c r="I325" s="1"/>
      <c r="J325" s="1"/>
      <c r="K325" s="1"/>
      <c r="L325" s="1"/>
      <c r="M325" s="1"/>
      <c r="N325" s="23" t="s">
        <v>8</v>
      </c>
    </row>
    <row r="326" spans="1:14" x14ac:dyDescent="0.35">
      <c r="A326" s="26" t="s">
        <v>601</v>
      </c>
      <c r="B326" s="27" t="s">
        <v>276</v>
      </c>
      <c r="C326" s="2">
        <v>6</v>
      </c>
      <c r="D326" s="2" t="s">
        <v>9</v>
      </c>
      <c r="E326" s="1" t="str">
        <f t="shared" si="15"/>
        <v>N</v>
      </c>
      <c r="F326" s="1" t="str">
        <f t="shared" si="16"/>
        <v>Y</v>
      </c>
      <c r="G326" s="1" t="str">
        <f t="shared" si="17"/>
        <v>N</v>
      </c>
      <c r="H326" s="1">
        <v>3.8239299999999998</v>
      </c>
      <c r="I326" s="1">
        <v>0.51813900000000002</v>
      </c>
      <c r="J326" s="1">
        <v>1.4710700000000001</v>
      </c>
      <c r="K326" s="1">
        <v>0.66372799999999998</v>
      </c>
      <c r="L326" s="1">
        <v>3.23787</v>
      </c>
      <c r="M326" s="1">
        <v>31.247299999999999</v>
      </c>
      <c r="N326" s="23" t="s">
        <v>10</v>
      </c>
    </row>
    <row r="327" spans="1:14" x14ac:dyDescent="0.35">
      <c r="A327" s="26" t="s">
        <v>602</v>
      </c>
      <c r="B327" s="27" t="s">
        <v>277</v>
      </c>
      <c r="C327" s="2">
        <v>6</v>
      </c>
      <c r="D327" s="2" t="s">
        <v>9</v>
      </c>
      <c r="E327" s="1" t="str">
        <f t="shared" si="15"/>
        <v>N</v>
      </c>
      <c r="F327" s="1" t="str">
        <f t="shared" si="16"/>
        <v>Y</v>
      </c>
      <c r="G327" s="1" t="str">
        <f t="shared" si="17"/>
        <v>N</v>
      </c>
      <c r="H327" s="1">
        <v>3.21326</v>
      </c>
      <c r="I327" s="1">
        <v>0.34428700000000001</v>
      </c>
      <c r="J327" s="1">
        <v>1.2514000000000001</v>
      </c>
      <c r="K327" s="1">
        <v>0.57626500000000003</v>
      </c>
      <c r="L327" s="1">
        <v>2.64663</v>
      </c>
      <c r="M327" s="1">
        <v>26.854099999999999</v>
      </c>
      <c r="N327" s="23" t="s">
        <v>10</v>
      </c>
    </row>
    <row r="328" spans="1:14" x14ac:dyDescent="0.35">
      <c r="A328" s="26" t="s">
        <v>603</v>
      </c>
      <c r="B328" s="27" t="s">
        <v>278</v>
      </c>
      <c r="C328" s="2">
        <v>6</v>
      </c>
      <c r="D328" s="2" t="s">
        <v>9</v>
      </c>
      <c r="E328" s="1" t="str">
        <f t="shared" si="15"/>
        <v>N</v>
      </c>
      <c r="F328" s="1" t="str">
        <f t="shared" si="16"/>
        <v>Y</v>
      </c>
      <c r="G328" s="1" t="str">
        <f t="shared" si="17"/>
        <v>N</v>
      </c>
      <c r="H328" s="1">
        <v>4.5232900000000003</v>
      </c>
      <c r="I328" s="1">
        <v>0.63434500000000005</v>
      </c>
      <c r="J328" s="1">
        <v>1.87784</v>
      </c>
      <c r="K328" s="1">
        <v>0.71014299999999997</v>
      </c>
      <c r="L328" s="1">
        <v>3.61592</v>
      </c>
      <c r="M328" s="1">
        <v>36.517600000000002</v>
      </c>
      <c r="N328" s="23" t="s">
        <v>10</v>
      </c>
    </row>
    <row r="329" spans="1:14" x14ac:dyDescent="0.35">
      <c r="E329" s="4">
        <f>COUNTIF(E4:E328,"Y")</f>
        <v>22</v>
      </c>
      <c r="F329" s="4">
        <f>COUNTIF(F4:F328,"Y")</f>
        <v>114</v>
      </c>
      <c r="G329" s="4">
        <f>COUNTIF(G4:G328,"Y")</f>
        <v>64</v>
      </c>
      <c r="H329" s="31"/>
      <c r="I329" s="31"/>
      <c r="J329" s="31"/>
      <c r="K329" s="31"/>
      <c r="L329" s="31"/>
      <c r="M329" s="31"/>
    </row>
    <row r="330" spans="1:14" customFormat="1" x14ac:dyDescent="0.35">
      <c r="D330" s="3"/>
      <c r="N330" s="18"/>
    </row>
    <row r="331" spans="1:14" customFormat="1" x14ac:dyDescent="0.35">
      <c r="D331" s="3"/>
      <c r="N331" s="18"/>
    </row>
    <row r="332" spans="1:14" customFormat="1" x14ac:dyDescent="0.35">
      <c r="D332" s="3"/>
      <c r="N332" s="18"/>
    </row>
    <row r="333" spans="1:14" s="20" customFormat="1" ht="58" x14ac:dyDescent="0.35">
      <c r="B333" s="5" t="s">
        <v>78</v>
      </c>
      <c r="C333" s="21"/>
      <c r="D333" s="21"/>
      <c r="N333" s="22"/>
    </row>
    <row r="334" spans="1:14" s="20" customFormat="1" ht="58" x14ac:dyDescent="0.35">
      <c r="B334" s="5" t="s">
        <v>49</v>
      </c>
      <c r="C334" s="21"/>
      <c r="D334" s="21"/>
      <c r="N334" s="22"/>
    </row>
    <row r="335" spans="1:14" s="20" customFormat="1" ht="29" x14ac:dyDescent="0.35">
      <c r="B335" s="5" t="s">
        <v>67</v>
      </c>
      <c r="C335" s="21"/>
      <c r="D335" s="21"/>
      <c r="N335" s="22"/>
    </row>
    <row r="336" spans="1:14" s="20" customFormat="1" x14ac:dyDescent="0.35">
      <c r="B336" s="24"/>
      <c r="C336" s="21"/>
      <c r="D336" s="21"/>
      <c r="N336" s="22"/>
    </row>
    <row r="337" spans="2:14" s="20" customFormat="1" x14ac:dyDescent="0.35">
      <c r="B337" s="6" t="s">
        <v>4</v>
      </c>
      <c r="C337" s="38" t="s">
        <v>50</v>
      </c>
      <c r="D337" s="38"/>
      <c r="E337" s="38"/>
      <c r="F337" s="38"/>
      <c r="G337" s="38"/>
      <c r="H337" s="32"/>
      <c r="I337" s="32"/>
      <c r="J337" s="32"/>
      <c r="K337" s="32"/>
      <c r="L337" s="32"/>
      <c r="M337" s="32"/>
      <c r="N337" s="22"/>
    </row>
    <row r="338" spans="2:14" s="20" customFormat="1" ht="33.75" customHeight="1" x14ac:dyDescent="0.35">
      <c r="B338" s="6" t="s">
        <v>11</v>
      </c>
      <c r="C338" s="39" t="s">
        <v>51</v>
      </c>
      <c r="D338" s="39"/>
      <c r="E338" s="39"/>
      <c r="F338" s="39"/>
      <c r="G338" s="39"/>
      <c r="H338" s="33"/>
      <c r="I338" s="33"/>
      <c r="J338" s="33"/>
      <c r="K338" s="33"/>
      <c r="L338" s="33"/>
      <c r="M338" s="33"/>
      <c r="N338" s="22"/>
    </row>
    <row r="339" spans="2:14" s="20" customFormat="1" x14ac:dyDescent="0.35">
      <c r="B339" s="6" t="s">
        <v>17</v>
      </c>
      <c r="C339" s="38" t="s">
        <v>52</v>
      </c>
      <c r="D339" s="38"/>
      <c r="E339" s="38"/>
      <c r="F339" s="38"/>
      <c r="G339" s="38"/>
      <c r="H339" s="32"/>
      <c r="I339" s="32"/>
      <c r="J339" s="32"/>
      <c r="K339" s="32"/>
      <c r="L339" s="32"/>
      <c r="M339" s="32"/>
      <c r="N339" s="22"/>
    </row>
  </sheetData>
  <mergeCells count="10">
    <mergeCell ref="N1:N3"/>
    <mergeCell ref="C337:G337"/>
    <mergeCell ref="C338:G338"/>
    <mergeCell ref="C339:G339"/>
    <mergeCell ref="A1:A3"/>
    <mergeCell ref="B1:B3"/>
    <mergeCell ref="C1:C3"/>
    <mergeCell ref="D1:D3"/>
    <mergeCell ref="E1:G1"/>
    <mergeCell ref="H1:M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39"/>
  <sheetViews>
    <sheetView zoomScale="85" zoomScaleNormal="85" workbookViewId="0">
      <pane ySplit="3" topLeftCell="A4" activePane="bottomLeft" state="frozen"/>
      <selection pane="bottomLeft" activeCell="P20" sqref="P20"/>
    </sheetView>
  </sheetViews>
  <sheetFormatPr defaultColWidth="9.1796875" defaultRowHeight="14.5" x14ac:dyDescent="0.35"/>
  <cols>
    <col min="1" max="1" width="8.453125" style="18" bestFit="1" customWidth="1"/>
    <col min="2" max="2" width="58" style="18" customWidth="1"/>
    <col min="3" max="3" width="8.26953125" style="19" bestFit="1" customWidth="1"/>
    <col min="4" max="4" width="9.1796875" style="19" bestFit="1" customWidth="1"/>
    <col min="5" max="5" width="17.26953125" style="18" bestFit="1" customWidth="1"/>
    <col min="6" max="6" width="15.81640625" style="18" bestFit="1" customWidth="1"/>
    <col min="7" max="7" width="16.7265625" style="18" bestFit="1" customWidth="1"/>
    <col min="8" max="13" width="16.7265625" style="18" customWidth="1"/>
    <col min="14" max="14" width="53.54296875" style="18" customWidth="1"/>
    <col min="15" max="16384" width="9.1796875" style="18"/>
  </cols>
  <sheetData>
    <row r="1" spans="1:14" customFormat="1" x14ac:dyDescent="0.35">
      <c r="A1" s="40" t="s">
        <v>0</v>
      </c>
      <c r="B1" s="41" t="s">
        <v>619</v>
      </c>
      <c r="C1" s="44" t="s">
        <v>1</v>
      </c>
      <c r="D1" s="44" t="s">
        <v>2</v>
      </c>
      <c r="E1" s="40" t="s">
        <v>3</v>
      </c>
      <c r="F1" s="40"/>
      <c r="G1" s="40"/>
      <c r="H1" s="40" t="s">
        <v>621</v>
      </c>
      <c r="I1" s="40"/>
      <c r="J1" s="40"/>
      <c r="K1" s="40"/>
      <c r="L1" s="40"/>
      <c r="M1" s="40"/>
      <c r="N1" s="35" t="s">
        <v>4</v>
      </c>
    </row>
    <row r="2" spans="1:14" customFormat="1" x14ac:dyDescent="0.35">
      <c r="A2" s="40"/>
      <c r="B2" s="42"/>
      <c r="C2" s="45"/>
      <c r="D2" s="45"/>
      <c r="E2" s="25" t="s">
        <v>5</v>
      </c>
      <c r="F2" s="25" t="s">
        <v>6</v>
      </c>
      <c r="G2" s="25" t="s">
        <v>7</v>
      </c>
      <c r="H2" s="30" t="s">
        <v>622</v>
      </c>
      <c r="I2" s="30" t="s">
        <v>623</v>
      </c>
      <c r="J2" s="30" t="s">
        <v>624</v>
      </c>
      <c r="K2" s="30" t="s">
        <v>625</v>
      </c>
      <c r="L2" s="30" t="s">
        <v>626</v>
      </c>
      <c r="M2" s="30" t="s">
        <v>627</v>
      </c>
      <c r="N2" s="36"/>
    </row>
    <row r="3" spans="1:14" customFormat="1" x14ac:dyDescent="0.35">
      <c r="A3" s="40"/>
      <c r="B3" s="43"/>
      <c r="C3" s="46"/>
      <c r="D3" s="46"/>
      <c r="E3" s="25"/>
      <c r="F3" s="25"/>
      <c r="G3" s="25"/>
      <c r="H3" s="30"/>
      <c r="I3" s="30"/>
      <c r="J3" s="30"/>
      <c r="K3" s="30"/>
      <c r="L3" s="30"/>
      <c r="M3" s="30"/>
      <c r="N3" s="37"/>
    </row>
    <row r="4" spans="1:14" x14ac:dyDescent="0.35">
      <c r="A4" s="26" t="s">
        <v>279</v>
      </c>
      <c r="B4" s="27" t="s">
        <v>8</v>
      </c>
      <c r="C4" s="2"/>
      <c r="D4" s="2"/>
      <c r="E4" s="1" t="str">
        <f t="shared" ref="E4:E67" si="0">IF(LEFT(B4,5)="MSIOD","Y","N")</f>
        <v>N</v>
      </c>
      <c r="F4" s="1" t="str">
        <f t="shared" ref="F4:F67" si="1">IF(
AND(
LEFT(B4,3)="MSI",E4="N"),"Y","N")</f>
        <v>N</v>
      </c>
      <c r="G4" s="1" t="str">
        <f t="shared" ref="G4:G67" si="2">IF(LEFT(B4,5)="DDRIO","Y","N")</f>
        <v>N</v>
      </c>
      <c r="H4" s="1"/>
      <c r="I4" s="1"/>
      <c r="J4" s="1"/>
      <c r="K4" s="1"/>
      <c r="L4" s="1"/>
      <c r="M4" s="1"/>
      <c r="N4" s="23" t="s">
        <v>8</v>
      </c>
    </row>
    <row r="5" spans="1:14" x14ac:dyDescent="0.35">
      <c r="A5" s="26" t="s">
        <v>280</v>
      </c>
      <c r="B5" s="27" t="s">
        <v>80</v>
      </c>
      <c r="C5" s="2">
        <v>1</v>
      </c>
      <c r="D5" s="2" t="s">
        <v>9</v>
      </c>
      <c r="E5" s="1" t="str">
        <f t="shared" si="0"/>
        <v>N</v>
      </c>
      <c r="F5" s="1" t="str">
        <f t="shared" si="1"/>
        <v>N</v>
      </c>
      <c r="G5" s="1" t="str">
        <f t="shared" si="2"/>
        <v>Y</v>
      </c>
      <c r="H5" s="1">
        <v>5.67882</v>
      </c>
      <c r="I5" s="1">
        <v>1.14019</v>
      </c>
      <c r="J5" s="1">
        <v>2.5227599999999999</v>
      </c>
      <c r="K5" s="1">
        <v>0.74089000000000005</v>
      </c>
      <c r="L5" s="1">
        <v>19.3704</v>
      </c>
      <c r="M5" s="1">
        <v>43.232900000000001</v>
      </c>
      <c r="N5" s="23" t="s">
        <v>10</v>
      </c>
    </row>
    <row r="6" spans="1:14" x14ac:dyDescent="0.35">
      <c r="A6" s="26" t="s">
        <v>281</v>
      </c>
      <c r="B6" s="27" t="s">
        <v>8</v>
      </c>
      <c r="C6" s="2"/>
      <c r="D6" s="2"/>
      <c r="E6" s="1" t="str">
        <f t="shared" si="0"/>
        <v>N</v>
      </c>
      <c r="F6" s="1" t="str">
        <f t="shared" si="1"/>
        <v>N</v>
      </c>
      <c r="G6" s="1" t="str">
        <f t="shared" si="2"/>
        <v>N</v>
      </c>
      <c r="H6" s="1"/>
      <c r="I6" s="1"/>
      <c r="J6" s="1"/>
      <c r="K6" s="1"/>
      <c r="L6" s="1"/>
      <c r="M6" s="1"/>
      <c r="N6" s="23" t="s">
        <v>8</v>
      </c>
    </row>
    <row r="7" spans="1:14" x14ac:dyDescent="0.35">
      <c r="A7" s="26" t="s">
        <v>282</v>
      </c>
      <c r="B7" s="27" t="s">
        <v>81</v>
      </c>
      <c r="C7" s="2">
        <v>1</v>
      </c>
      <c r="D7" s="2" t="s">
        <v>9</v>
      </c>
      <c r="E7" s="1" t="str">
        <f t="shared" si="0"/>
        <v>N</v>
      </c>
      <c r="F7" s="1" t="str">
        <f t="shared" si="1"/>
        <v>N</v>
      </c>
      <c r="G7" s="1" t="str">
        <f t="shared" si="2"/>
        <v>Y</v>
      </c>
      <c r="H7" s="1">
        <v>4.7912699999999999</v>
      </c>
      <c r="I7" s="1">
        <v>0.76429000000000002</v>
      </c>
      <c r="J7" s="1">
        <v>2.30389</v>
      </c>
      <c r="K7" s="1">
        <v>0.56820499999999996</v>
      </c>
      <c r="L7" s="1">
        <v>15.0083</v>
      </c>
      <c r="M7" s="1">
        <v>36.181199999999997</v>
      </c>
      <c r="N7" s="23" t="s">
        <v>10</v>
      </c>
    </row>
    <row r="8" spans="1:14" x14ac:dyDescent="0.35">
      <c r="A8" s="26" t="s">
        <v>283</v>
      </c>
      <c r="B8" s="27" t="s">
        <v>82</v>
      </c>
      <c r="C8" s="2">
        <v>1</v>
      </c>
      <c r="D8" s="2" t="s">
        <v>9</v>
      </c>
      <c r="E8" s="1" t="str">
        <f t="shared" si="0"/>
        <v>N</v>
      </c>
      <c r="F8" s="1" t="str">
        <f t="shared" si="1"/>
        <v>N</v>
      </c>
      <c r="G8" s="1" t="str">
        <f t="shared" si="2"/>
        <v>Y</v>
      </c>
      <c r="H8" s="1">
        <v>5.1318700000000002</v>
      </c>
      <c r="I8" s="1">
        <v>0.94054899999999997</v>
      </c>
      <c r="J8" s="1">
        <v>2.2235900000000002</v>
      </c>
      <c r="K8" s="1">
        <v>0.61023400000000005</v>
      </c>
      <c r="L8" s="1">
        <v>18.0047</v>
      </c>
      <c r="M8" s="1">
        <v>36.836199999999998</v>
      </c>
      <c r="N8" s="23" t="s">
        <v>10</v>
      </c>
    </row>
    <row r="9" spans="1:14" x14ac:dyDescent="0.35">
      <c r="A9" s="26" t="s">
        <v>284</v>
      </c>
      <c r="B9" s="27" t="s">
        <v>83</v>
      </c>
      <c r="C9" s="2">
        <v>1</v>
      </c>
      <c r="D9" s="2" t="s">
        <v>9</v>
      </c>
      <c r="E9" s="1" t="str">
        <f t="shared" si="0"/>
        <v>N</v>
      </c>
      <c r="F9" s="1" t="str">
        <f t="shared" si="1"/>
        <v>N</v>
      </c>
      <c r="G9" s="1" t="str">
        <f t="shared" si="2"/>
        <v>Y</v>
      </c>
      <c r="H9" s="1">
        <v>5.9373899999999997</v>
      </c>
      <c r="I9" s="1">
        <v>1.1125100000000001</v>
      </c>
      <c r="J9" s="1">
        <v>2.7128700000000001</v>
      </c>
      <c r="K9" s="1">
        <v>0.76105299999999998</v>
      </c>
      <c r="L9" s="1">
        <v>23.888999999999999</v>
      </c>
      <c r="M9" s="1">
        <v>45.438299999999998</v>
      </c>
      <c r="N9" s="23" t="s">
        <v>10</v>
      </c>
    </row>
    <row r="10" spans="1:14" x14ac:dyDescent="0.35">
      <c r="A10" s="26" t="s">
        <v>285</v>
      </c>
      <c r="B10" s="27" t="s">
        <v>84</v>
      </c>
      <c r="C10" s="2">
        <v>1</v>
      </c>
      <c r="D10" s="2" t="s">
        <v>9</v>
      </c>
      <c r="E10" s="1" t="str">
        <f t="shared" si="0"/>
        <v>N</v>
      </c>
      <c r="F10" s="1" t="str">
        <f t="shared" si="1"/>
        <v>N</v>
      </c>
      <c r="G10" s="1" t="str">
        <f t="shared" si="2"/>
        <v>Y</v>
      </c>
      <c r="H10" s="1">
        <v>6.4494499999999997</v>
      </c>
      <c r="I10" s="1">
        <v>1.2479199999999999</v>
      </c>
      <c r="J10" s="1">
        <v>3.1239699999999999</v>
      </c>
      <c r="K10" s="1">
        <v>0.81831200000000004</v>
      </c>
      <c r="L10" s="1">
        <v>25.5352</v>
      </c>
      <c r="M10" s="1">
        <v>50.560600000000001</v>
      </c>
      <c r="N10" s="23" t="s">
        <v>10</v>
      </c>
    </row>
    <row r="11" spans="1:14" x14ac:dyDescent="0.35">
      <c r="A11" s="26" t="s">
        <v>286</v>
      </c>
      <c r="B11" s="27" t="s">
        <v>8</v>
      </c>
      <c r="C11" s="2"/>
      <c r="D11" s="2"/>
      <c r="E11" s="1" t="str">
        <f t="shared" si="0"/>
        <v>N</v>
      </c>
      <c r="F11" s="1" t="str">
        <f t="shared" si="1"/>
        <v>N</v>
      </c>
      <c r="G11" s="1" t="str">
        <f t="shared" si="2"/>
        <v>N</v>
      </c>
      <c r="H11" s="1"/>
      <c r="I11" s="1"/>
      <c r="J11" s="1"/>
      <c r="K11" s="1"/>
      <c r="L11" s="1"/>
      <c r="M11" s="1"/>
      <c r="N11" s="23" t="s">
        <v>8</v>
      </c>
    </row>
    <row r="12" spans="1:14" x14ac:dyDescent="0.35">
      <c r="A12" s="26" t="s">
        <v>287</v>
      </c>
      <c r="B12" s="27" t="s">
        <v>85</v>
      </c>
      <c r="C12" s="2">
        <v>1</v>
      </c>
      <c r="D12" s="2" t="s">
        <v>9</v>
      </c>
      <c r="E12" s="1" t="str">
        <f t="shared" si="0"/>
        <v>N</v>
      </c>
      <c r="F12" s="1" t="str">
        <f t="shared" si="1"/>
        <v>N</v>
      </c>
      <c r="G12" s="1" t="str">
        <f t="shared" si="2"/>
        <v>Y</v>
      </c>
      <c r="H12" s="1">
        <v>5.9762399999999998</v>
      </c>
      <c r="I12" s="1">
        <v>0.94337199999999999</v>
      </c>
      <c r="J12" s="1">
        <v>3.05511</v>
      </c>
      <c r="K12" s="1">
        <v>0.94363399999999997</v>
      </c>
      <c r="L12" s="1">
        <v>23.8095</v>
      </c>
      <c r="M12" s="1">
        <v>53.692700000000002</v>
      </c>
      <c r="N12" s="23" t="s">
        <v>10</v>
      </c>
    </row>
    <row r="13" spans="1:14" x14ac:dyDescent="0.35">
      <c r="A13" s="26" t="s">
        <v>288</v>
      </c>
      <c r="B13" s="27" t="s">
        <v>86</v>
      </c>
      <c r="C13" s="2">
        <v>1</v>
      </c>
      <c r="D13" s="2" t="s">
        <v>9</v>
      </c>
      <c r="E13" s="1" t="str">
        <f t="shared" si="0"/>
        <v>N</v>
      </c>
      <c r="F13" s="1" t="str">
        <f t="shared" si="1"/>
        <v>N</v>
      </c>
      <c r="G13" s="1" t="str">
        <f t="shared" si="2"/>
        <v>Y</v>
      </c>
      <c r="H13" s="1">
        <v>6.4318900000000001</v>
      </c>
      <c r="I13" s="1">
        <v>1.08148</v>
      </c>
      <c r="J13" s="1">
        <v>2.9209499999999999</v>
      </c>
      <c r="K13" s="1">
        <v>0.98150999999999999</v>
      </c>
      <c r="L13" s="1">
        <v>24.7439</v>
      </c>
      <c r="M13" s="1">
        <v>53.543900000000001</v>
      </c>
      <c r="N13" s="23" t="s">
        <v>10</v>
      </c>
    </row>
    <row r="14" spans="1:14" x14ac:dyDescent="0.35">
      <c r="A14" s="26" t="s">
        <v>289</v>
      </c>
      <c r="B14" s="27" t="s">
        <v>87</v>
      </c>
      <c r="C14" s="2">
        <v>1</v>
      </c>
      <c r="D14" s="2" t="s">
        <v>9</v>
      </c>
      <c r="E14" s="1" t="str">
        <f t="shared" si="0"/>
        <v>N</v>
      </c>
      <c r="F14" s="1" t="str">
        <f t="shared" si="1"/>
        <v>N</v>
      </c>
      <c r="G14" s="1" t="str">
        <f t="shared" si="2"/>
        <v>Y</v>
      </c>
      <c r="H14" s="1">
        <v>7.0493899999999998</v>
      </c>
      <c r="I14" s="1">
        <v>1.20384</v>
      </c>
      <c r="J14" s="1">
        <v>2.8747699999999998</v>
      </c>
      <c r="K14" s="1">
        <v>1.0997699999999999</v>
      </c>
      <c r="L14" s="1">
        <v>27.537700000000001</v>
      </c>
      <c r="M14" s="1">
        <v>56.227800000000002</v>
      </c>
      <c r="N14" s="23" t="s">
        <v>10</v>
      </c>
    </row>
    <row r="15" spans="1:14" x14ac:dyDescent="0.35">
      <c r="A15" s="26" t="s">
        <v>290</v>
      </c>
      <c r="B15" s="27" t="s">
        <v>88</v>
      </c>
      <c r="C15" s="2">
        <v>1</v>
      </c>
      <c r="D15" s="2" t="s">
        <v>9</v>
      </c>
      <c r="E15" s="1" t="str">
        <f t="shared" si="0"/>
        <v>N</v>
      </c>
      <c r="F15" s="1" t="str">
        <f t="shared" si="1"/>
        <v>N</v>
      </c>
      <c r="G15" s="1" t="str">
        <f t="shared" si="2"/>
        <v>Y</v>
      </c>
      <c r="H15" s="1">
        <v>4.5999999999999996</v>
      </c>
      <c r="I15" s="1">
        <v>0.81582100000000002</v>
      </c>
      <c r="J15" s="1">
        <v>1.8111200000000001</v>
      </c>
      <c r="K15" s="1">
        <v>0.65944199999999997</v>
      </c>
      <c r="L15" s="1">
        <v>15.682600000000001</v>
      </c>
      <c r="M15" s="1">
        <v>34.559100000000001</v>
      </c>
      <c r="N15" s="23" t="s">
        <v>10</v>
      </c>
    </row>
    <row r="16" spans="1:14" x14ac:dyDescent="0.35">
      <c r="A16" s="26" t="s">
        <v>291</v>
      </c>
      <c r="B16" s="27" t="s">
        <v>89</v>
      </c>
      <c r="C16" s="2">
        <v>1</v>
      </c>
      <c r="D16" s="2" t="s">
        <v>9</v>
      </c>
      <c r="E16" s="1" t="str">
        <f t="shared" si="0"/>
        <v>N</v>
      </c>
      <c r="F16" s="1" t="str">
        <f t="shared" si="1"/>
        <v>N</v>
      </c>
      <c r="G16" s="1" t="str">
        <f t="shared" si="2"/>
        <v>Y</v>
      </c>
      <c r="H16" s="1">
        <v>6.4079199999999998</v>
      </c>
      <c r="I16" s="1">
        <v>1.04924</v>
      </c>
      <c r="J16" s="1">
        <v>2.4460600000000001</v>
      </c>
      <c r="K16" s="1">
        <v>1.0328599999999999</v>
      </c>
      <c r="L16" s="1">
        <v>28.311299999999999</v>
      </c>
      <c r="M16" s="1">
        <v>50.263800000000003</v>
      </c>
      <c r="N16" s="23" t="s">
        <v>10</v>
      </c>
    </row>
    <row r="17" spans="1:14" x14ac:dyDescent="0.35">
      <c r="A17" s="26" t="s">
        <v>292</v>
      </c>
      <c r="B17" s="27" t="s">
        <v>8</v>
      </c>
      <c r="C17" s="2"/>
      <c r="D17" s="2"/>
      <c r="E17" s="1" t="str">
        <f t="shared" si="0"/>
        <v>N</v>
      </c>
      <c r="F17" s="1" t="str">
        <f t="shared" si="1"/>
        <v>N</v>
      </c>
      <c r="G17" s="1" t="str">
        <f t="shared" si="2"/>
        <v>N</v>
      </c>
      <c r="H17" s="1"/>
      <c r="I17" s="1"/>
      <c r="J17" s="1"/>
      <c r="K17" s="1"/>
      <c r="L17" s="1"/>
      <c r="M17" s="1"/>
      <c r="N17" s="23" t="s">
        <v>8</v>
      </c>
    </row>
    <row r="18" spans="1:14" x14ac:dyDescent="0.35">
      <c r="A18" s="26" t="s">
        <v>293</v>
      </c>
      <c r="B18" s="27" t="s">
        <v>90</v>
      </c>
      <c r="C18" s="2">
        <v>1</v>
      </c>
      <c r="D18" s="2" t="s">
        <v>9</v>
      </c>
      <c r="E18" s="1" t="str">
        <f t="shared" si="0"/>
        <v>N</v>
      </c>
      <c r="F18" s="1" t="str">
        <f t="shared" si="1"/>
        <v>N</v>
      </c>
      <c r="G18" s="1" t="str">
        <f t="shared" si="2"/>
        <v>Y</v>
      </c>
      <c r="H18" s="1">
        <v>4.02067</v>
      </c>
      <c r="I18" s="1">
        <v>0.654304</v>
      </c>
      <c r="J18" s="1">
        <v>1.67028</v>
      </c>
      <c r="K18" s="1">
        <v>0.56262000000000001</v>
      </c>
      <c r="L18" s="1">
        <v>14.301500000000001</v>
      </c>
      <c r="M18" s="1">
        <v>30.655100000000001</v>
      </c>
      <c r="N18" s="23" t="s">
        <v>10</v>
      </c>
    </row>
    <row r="19" spans="1:14" x14ac:dyDescent="0.35">
      <c r="A19" s="26" t="s">
        <v>294</v>
      </c>
      <c r="B19" s="27" t="s">
        <v>91</v>
      </c>
      <c r="C19" s="2">
        <v>1</v>
      </c>
      <c r="D19" s="2" t="s">
        <v>9</v>
      </c>
      <c r="E19" s="1" t="str">
        <f t="shared" si="0"/>
        <v>N</v>
      </c>
      <c r="F19" s="1" t="str">
        <f t="shared" si="1"/>
        <v>N</v>
      </c>
      <c r="G19" s="1" t="str">
        <f t="shared" si="2"/>
        <v>Y</v>
      </c>
      <c r="H19" s="1">
        <v>5.0365700000000002</v>
      </c>
      <c r="I19" s="1">
        <v>0.83604999999999996</v>
      </c>
      <c r="J19" s="1">
        <v>1.9635400000000001</v>
      </c>
      <c r="K19" s="1">
        <v>0.84514900000000004</v>
      </c>
      <c r="L19" s="1">
        <v>18.8505</v>
      </c>
      <c r="M19" s="1">
        <v>40.736699999999999</v>
      </c>
      <c r="N19" s="23" t="s">
        <v>10</v>
      </c>
    </row>
    <row r="20" spans="1:14" x14ac:dyDescent="0.35">
      <c r="A20" s="26" t="s">
        <v>295</v>
      </c>
      <c r="B20" s="27" t="s">
        <v>92</v>
      </c>
      <c r="C20" s="2">
        <v>1</v>
      </c>
      <c r="D20" s="2" t="s">
        <v>9</v>
      </c>
      <c r="E20" s="1" t="str">
        <f t="shared" si="0"/>
        <v>N</v>
      </c>
      <c r="F20" s="1" t="str">
        <f t="shared" si="1"/>
        <v>N</v>
      </c>
      <c r="G20" s="1" t="str">
        <f t="shared" si="2"/>
        <v>Y</v>
      </c>
      <c r="H20" s="1">
        <v>3.9178600000000001</v>
      </c>
      <c r="I20" s="1">
        <v>0.62272799999999995</v>
      </c>
      <c r="J20" s="1">
        <v>1.5050699999999999</v>
      </c>
      <c r="K20" s="1">
        <v>0.64655600000000002</v>
      </c>
      <c r="L20" s="1">
        <v>12.1252</v>
      </c>
      <c r="M20" s="1">
        <v>31.194700000000001</v>
      </c>
      <c r="N20" s="23" t="s">
        <v>10</v>
      </c>
    </row>
    <row r="21" spans="1:14" x14ac:dyDescent="0.35">
      <c r="A21" s="26" t="s">
        <v>296</v>
      </c>
      <c r="B21" s="27" t="s">
        <v>8</v>
      </c>
      <c r="C21" s="2"/>
      <c r="D21" s="2"/>
      <c r="E21" s="1" t="str">
        <f t="shared" si="0"/>
        <v>N</v>
      </c>
      <c r="F21" s="1" t="str">
        <f t="shared" si="1"/>
        <v>N</v>
      </c>
      <c r="G21" s="1" t="str">
        <f t="shared" si="2"/>
        <v>N</v>
      </c>
      <c r="H21" s="1"/>
      <c r="I21" s="1"/>
      <c r="J21" s="1"/>
      <c r="K21" s="1"/>
      <c r="L21" s="1"/>
      <c r="M21" s="1"/>
      <c r="N21" s="23" t="s">
        <v>8</v>
      </c>
    </row>
    <row r="22" spans="1:14" x14ac:dyDescent="0.35">
      <c r="A22" s="26" t="s">
        <v>297</v>
      </c>
      <c r="B22" s="27" t="s">
        <v>93</v>
      </c>
      <c r="C22" s="2">
        <v>1</v>
      </c>
      <c r="D22" s="2" t="s">
        <v>9</v>
      </c>
      <c r="E22" s="1" t="str">
        <f t="shared" si="0"/>
        <v>N</v>
      </c>
      <c r="F22" s="1" t="str">
        <f t="shared" si="1"/>
        <v>N</v>
      </c>
      <c r="G22" s="1" t="str">
        <f t="shared" si="2"/>
        <v>Y</v>
      </c>
      <c r="H22" s="1">
        <v>5.9313799999999999</v>
      </c>
      <c r="I22" s="1">
        <v>1.1899200000000001</v>
      </c>
      <c r="J22" s="1">
        <v>2.6019899999999998</v>
      </c>
      <c r="K22" s="1">
        <v>0.90908999999999995</v>
      </c>
      <c r="L22" s="1">
        <v>18.3078</v>
      </c>
      <c r="M22" s="1">
        <v>48.635899999999999</v>
      </c>
      <c r="N22" s="23" t="s">
        <v>10</v>
      </c>
    </row>
    <row r="23" spans="1:14" x14ac:dyDescent="0.35">
      <c r="A23" s="26" t="s">
        <v>298</v>
      </c>
      <c r="B23" s="27" t="s">
        <v>94</v>
      </c>
      <c r="C23" s="2">
        <v>1</v>
      </c>
      <c r="D23" s="2" t="s">
        <v>9</v>
      </c>
      <c r="E23" s="1" t="str">
        <f t="shared" si="0"/>
        <v>N</v>
      </c>
      <c r="F23" s="1" t="str">
        <f t="shared" si="1"/>
        <v>N</v>
      </c>
      <c r="G23" s="1" t="str">
        <f t="shared" si="2"/>
        <v>Y</v>
      </c>
      <c r="H23" s="1">
        <v>4.0041599999999997</v>
      </c>
      <c r="I23" s="1">
        <v>0.71379400000000004</v>
      </c>
      <c r="J23" s="1">
        <v>1.9381900000000001</v>
      </c>
      <c r="K23" s="1">
        <v>0.470335</v>
      </c>
      <c r="L23" s="1">
        <v>12.786300000000001</v>
      </c>
      <c r="M23" s="1">
        <v>30.192699999999999</v>
      </c>
      <c r="N23" s="23" t="s">
        <v>10</v>
      </c>
    </row>
    <row r="24" spans="1:14" x14ac:dyDescent="0.35">
      <c r="A24" s="26" t="s">
        <v>299</v>
      </c>
      <c r="B24" s="27" t="s">
        <v>95</v>
      </c>
      <c r="C24" s="2">
        <v>1</v>
      </c>
      <c r="D24" s="2" t="s">
        <v>9</v>
      </c>
      <c r="E24" s="1" t="str">
        <f t="shared" si="0"/>
        <v>N</v>
      </c>
      <c r="F24" s="1" t="str">
        <f t="shared" si="1"/>
        <v>N</v>
      </c>
      <c r="G24" s="1" t="str">
        <f t="shared" si="2"/>
        <v>Y</v>
      </c>
      <c r="H24" s="1">
        <v>4.4969900000000003</v>
      </c>
      <c r="I24" s="1">
        <v>0.80769400000000002</v>
      </c>
      <c r="J24" s="1">
        <v>2.0355400000000001</v>
      </c>
      <c r="K24" s="1">
        <v>0.60262800000000005</v>
      </c>
      <c r="L24" s="1">
        <v>13.544600000000001</v>
      </c>
      <c r="M24" s="1">
        <v>35.023899999999998</v>
      </c>
      <c r="N24" s="23" t="s">
        <v>10</v>
      </c>
    </row>
    <row r="25" spans="1:14" x14ac:dyDescent="0.35">
      <c r="A25" s="26" t="s">
        <v>300</v>
      </c>
      <c r="B25" s="27" t="s">
        <v>8</v>
      </c>
      <c r="C25" s="2"/>
      <c r="D25" s="2"/>
      <c r="E25" s="1" t="str">
        <f t="shared" si="0"/>
        <v>N</v>
      </c>
      <c r="F25" s="1" t="str">
        <f t="shared" si="1"/>
        <v>N</v>
      </c>
      <c r="G25" s="1" t="str">
        <f t="shared" si="2"/>
        <v>N</v>
      </c>
      <c r="H25" s="1"/>
      <c r="I25" s="1"/>
      <c r="J25" s="1"/>
      <c r="K25" s="1"/>
      <c r="L25" s="1"/>
      <c r="M25" s="1"/>
      <c r="N25" s="23" t="s">
        <v>8</v>
      </c>
    </row>
    <row r="26" spans="1:14" x14ac:dyDescent="0.35">
      <c r="A26" s="26" t="s">
        <v>301</v>
      </c>
      <c r="B26" s="27" t="s">
        <v>96</v>
      </c>
      <c r="C26" s="2">
        <v>6</v>
      </c>
      <c r="D26" s="2" t="s">
        <v>9</v>
      </c>
      <c r="E26" s="1" t="str">
        <f t="shared" si="0"/>
        <v>N</v>
      </c>
      <c r="F26" s="1" t="str">
        <f t="shared" si="1"/>
        <v>Y</v>
      </c>
      <c r="G26" s="1" t="str">
        <f t="shared" si="2"/>
        <v>N</v>
      </c>
      <c r="H26" s="1">
        <v>4.1048499999999999</v>
      </c>
      <c r="I26" s="1">
        <v>0.40449099999999999</v>
      </c>
      <c r="J26" s="1">
        <v>1.6710799999999999</v>
      </c>
      <c r="K26" s="1">
        <v>0.72872300000000001</v>
      </c>
      <c r="L26" s="1">
        <v>3.7188400000000001</v>
      </c>
      <c r="M26" s="1">
        <v>34.896299999999997</v>
      </c>
      <c r="N26" s="23" t="s">
        <v>10</v>
      </c>
    </row>
    <row r="27" spans="1:14" x14ac:dyDescent="0.35">
      <c r="A27" s="26" t="s">
        <v>302</v>
      </c>
      <c r="B27" s="27" t="s">
        <v>97</v>
      </c>
      <c r="C27" s="2">
        <v>6</v>
      </c>
      <c r="D27" s="2" t="s">
        <v>9</v>
      </c>
      <c r="E27" s="1" t="str">
        <f t="shared" si="0"/>
        <v>N</v>
      </c>
      <c r="F27" s="1" t="str">
        <f t="shared" si="1"/>
        <v>Y</v>
      </c>
      <c r="G27" s="1" t="str">
        <f t="shared" si="2"/>
        <v>N</v>
      </c>
      <c r="H27" s="1">
        <v>3.6096300000000001</v>
      </c>
      <c r="I27" s="1">
        <v>0.47442800000000002</v>
      </c>
      <c r="J27" s="1">
        <v>1.46252</v>
      </c>
      <c r="K27" s="1">
        <v>0.52342200000000005</v>
      </c>
      <c r="L27" s="1">
        <v>3.0274399999999999</v>
      </c>
      <c r="M27" s="1">
        <v>27.667999999999999</v>
      </c>
      <c r="N27" s="23" t="s">
        <v>10</v>
      </c>
    </row>
    <row r="28" spans="1:14" x14ac:dyDescent="0.35">
      <c r="A28" s="26" t="s">
        <v>303</v>
      </c>
      <c r="B28" s="27" t="s">
        <v>8</v>
      </c>
      <c r="C28" s="2"/>
      <c r="D28" s="2"/>
      <c r="E28" s="1" t="str">
        <f t="shared" si="0"/>
        <v>N</v>
      </c>
      <c r="F28" s="1" t="str">
        <f t="shared" si="1"/>
        <v>N</v>
      </c>
      <c r="G28" s="1" t="str">
        <f t="shared" si="2"/>
        <v>N</v>
      </c>
      <c r="H28" s="1"/>
      <c r="I28" s="1"/>
      <c r="J28" s="1"/>
      <c r="K28" s="1"/>
      <c r="L28" s="1"/>
      <c r="M28" s="1"/>
      <c r="N28" s="23" t="s">
        <v>8</v>
      </c>
    </row>
    <row r="29" spans="1:14" x14ac:dyDescent="0.35">
      <c r="A29" s="26" t="s">
        <v>304</v>
      </c>
      <c r="B29" s="27" t="s">
        <v>11</v>
      </c>
      <c r="C29" s="2"/>
      <c r="D29" s="2"/>
      <c r="E29" s="1" t="str">
        <f t="shared" si="0"/>
        <v>N</v>
      </c>
      <c r="F29" s="1" t="str">
        <f t="shared" si="1"/>
        <v>N</v>
      </c>
      <c r="G29" s="1" t="str">
        <f t="shared" si="2"/>
        <v>N</v>
      </c>
      <c r="H29" s="1"/>
      <c r="I29" s="1"/>
      <c r="J29" s="1"/>
      <c r="K29" s="1"/>
      <c r="L29" s="1"/>
      <c r="M29" s="1"/>
      <c r="N29" s="23" t="s">
        <v>11</v>
      </c>
    </row>
    <row r="30" spans="1:14" x14ac:dyDescent="0.35">
      <c r="A30" s="26" t="s">
        <v>305</v>
      </c>
      <c r="B30" s="27" t="s">
        <v>8</v>
      </c>
      <c r="C30" s="2"/>
      <c r="D30" s="2"/>
      <c r="E30" s="1" t="str">
        <f t="shared" si="0"/>
        <v>N</v>
      </c>
      <c r="F30" s="1" t="str">
        <f t="shared" si="1"/>
        <v>N</v>
      </c>
      <c r="G30" s="1" t="str">
        <f t="shared" si="2"/>
        <v>N</v>
      </c>
      <c r="H30" s="1"/>
      <c r="I30" s="1"/>
      <c r="J30" s="1"/>
      <c r="K30" s="1"/>
      <c r="L30" s="1"/>
      <c r="M30" s="1"/>
      <c r="N30" s="23" t="s">
        <v>8</v>
      </c>
    </row>
    <row r="31" spans="1:14" x14ac:dyDescent="0.35">
      <c r="A31" s="26" t="s">
        <v>306</v>
      </c>
      <c r="B31" s="27" t="s">
        <v>8</v>
      </c>
      <c r="C31" s="2"/>
      <c r="D31" s="2"/>
      <c r="E31" s="1" t="str">
        <f t="shared" si="0"/>
        <v>N</v>
      </c>
      <c r="F31" s="1" t="str">
        <f t="shared" si="1"/>
        <v>N</v>
      </c>
      <c r="G31" s="1" t="str">
        <f t="shared" si="2"/>
        <v>N</v>
      </c>
      <c r="H31" s="1"/>
      <c r="I31" s="1"/>
      <c r="J31" s="1"/>
      <c r="K31" s="1"/>
      <c r="L31" s="1"/>
      <c r="M31" s="1"/>
      <c r="N31" s="23" t="s">
        <v>8</v>
      </c>
    </row>
    <row r="32" spans="1:14" x14ac:dyDescent="0.35">
      <c r="A32" s="26" t="s">
        <v>307</v>
      </c>
      <c r="B32" s="27" t="s">
        <v>8</v>
      </c>
      <c r="C32" s="2"/>
      <c r="D32" s="2"/>
      <c r="E32" s="1" t="str">
        <f t="shared" si="0"/>
        <v>N</v>
      </c>
      <c r="F32" s="1" t="str">
        <f t="shared" si="1"/>
        <v>N</v>
      </c>
      <c r="G32" s="1" t="str">
        <f t="shared" si="2"/>
        <v>N</v>
      </c>
      <c r="H32" s="1"/>
      <c r="I32" s="1"/>
      <c r="J32" s="1"/>
      <c r="K32" s="1"/>
      <c r="L32" s="1"/>
      <c r="M32" s="1"/>
      <c r="N32" s="23" t="s">
        <v>8</v>
      </c>
    </row>
    <row r="33" spans="1:14" x14ac:dyDescent="0.35">
      <c r="A33" s="26" t="s">
        <v>308</v>
      </c>
      <c r="B33" s="27" t="s">
        <v>11</v>
      </c>
      <c r="C33" s="2"/>
      <c r="D33" s="2"/>
      <c r="E33" s="1" t="str">
        <f t="shared" si="0"/>
        <v>N</v>
      </c>
      <c r="F33" s="1" t="str">
        <f t="shared" si="1"/>
        <v>N</v>
      </c>
      <c r="G33" s="1" t="str">
        <f t="shared" si="2"/>
        <v>N</v>
      </c>
      <c r="H33" s="1"/>
      <c r="I33" s="1"/>
      <c r="J33" s="1"/>
      <c r="K33" s="1"/>
      <c r="L33" s="1"/>
      <c r="M33" s="1"/>
      <c r="N33" s="23" t="s">
        <v>11</v>
      </c>
    </row>
    <row r="34" spans="1:14" x14ac:dyDescent="0.35">
      <c r="A34" s="26" t="s">
        <v>309</v>
      </c>
      <c r="B34" s="27" t="s">
        <v>8</v>
      </c>
      <c r="C34" s="2"/>
      <c r="D34" s="2"/>
      <c r="E34" s="1" t="str">
        <f t="shared" si="0"/>
        <v>N</v>
      </c>
      <c r="F34" s="1" t="str">
        <f t="shared" si="1"/>
        <v>N</v>
      </c>
      <c r="G34" s="1" t="str">
        <f t="shared" si="2"/>
        <v>N</v>
      </c>
      <c r="H34" s="1"/>
      <c r="I34" s="1"/>
      <c r="J34" s="1"/>
      <c r="K34" s="1"/>
      <c r="L34" s="1"/>
      <c r="M34" s="1"/>
      <c r="N34" s="23" t="s">
        <v>8</v>
      </c>
    </row>
    <row r="35" spans="1:14" x14ac:dyDescent="0.35">
      <c r="A35" s="26" t="s">
        <v>310</v>
      </c>
      <c r="B35" s="27" t="s">
        <v>8</v>
      </c>
      <c r="C35" s="2"/>
      <c r="D35" s="2"/>
      <c r="E35" s="1" t="str">
        <f t="shared" si="0"/>
        <v>N</v>
      </c>
      <c r="F35" s="1" t="str">
        <f t="shared" si="1"/>
        <v>N</v>
      </c>
      <c r="G35" s="1" t="str">
        <f t="shared" si="2"/>
        <v>N</v>
      </c>
      <c r="H35" s="1"/>
      <c r="I35" s="1"/>
      <c r="J35" s="1"/>
      <c r="K35" s="1"/>
      <c r="L35" s="1"/>
      <c r="M35" s="1"/>
      <c r="N35" s="23" t="s">
        <v>8</v>
      </c>
    </row>
    <row r="36" spans="1:14" x14ac:dyDescent="0.35">
      <c r="A36" s="26" t="s">
        <v>311</v>
      </c>
      <c r="B36" s="27" t="s">
        <v>98</v>
      </c>
      <c r="C36" s="2">
        <v>4</v>
      </c>
      <c r="D36" s="2" t="s">
        <v>9</v>
      </c>
      <c r="E36" s="1" t="str">
        <f t="shared" si="0"/>
        <v>N</v>
      </c>
      <c r="F36" s="1" t="str">
        <f t="shared" si="1"/>
        <v>Y</v>
      </c>
      <c r="G36" s="1" t="str">
        <f t="shared" si="2"/>
        <v>N</v>
      </c>
      <c r="H36" s="1">
        <v>6.0870899999999999</v>
      </c>
      <c r="I36" s="1">
        <v>0.869174</v>
      </c>
      <c r="J36" s="1">
        <v>2.5072399999999999</v>
      </c>
      <c r="K36" s="1">
        <v>0.83233599999999996</v>
      </c>
      <c r="L36" s="1">
        <v>5.9477700000000002</v>
      </c>
      <c r="M36" s="1">
        <v>45.682200000000002</v>
      </c>
      <c r="N36" s="23" t="s">
        <v>10</v>
      </c>
    </row>
    <row r="37" spans="1:14" x14ac:dyDescent="0.35">
      <c r="A37" s="26" t="s">
        <v>312</v>
      </c>
      <c r="B37" s="27" t="s">
        <v>8</v>
      </c>
      <c r="C37" s="2"/>
      <c r="D37" s="2"/>
      <c r="E37" s="1" t="str">
        <f t="shared" si="0"/>
        <v>N</v>
      </c>
      <c r="F37" s="1" t="str">
        <f t="shared" si="1"/>
        <v>N</v>
      </c>
      <c r="G37" s="1" t="str">
        <f t="shared" si="2"/>
        <v>N</v>
      </c>
      <c r="H37" s="1"/>
      <c r="I37" s="1"/>
      <c r="J37" s="1"/>
      <c r="K37" s="1"/>
      <c r="L37" s="1"/>
      <c r="M37" s="1"/>
      <c r="N37" s="23" t="s">
        <v>8</v>
      </c>
    </row>
    <row r="38" spans="1:14" x14ac:dyDescent="0.35">
      <c r="A38" s="26" t="s">
        <v>313</v>
      </c>
      <c r="B38" s="27" t="s">
        <v>614</v>
      </c>
      <c r="C38" s="2">
        <v>7</v>
      </c>
      <c r="D38" s="2" t="s">
        <v>9</v>
      </c>
      <c r="E38" s="1" t="str">
        <f t="shared" si="0"/>
        <v>Y</v>
      </c>
      <c r="F38" s="1" t="str">
        <f t="shared" si="1"/>
        <v>N</v>
      </c>
      <c r="G38" s="1" t="str">
        <f t="shared" si="2"/>
        <v>N</v>
      </c>
      <c r="H38" s="1">
        <v>6.4812799999999999</v>
      </c>
      <c r="I38" s="1">
        <v>1.08263</v>
      </c>
      <c r="J38" s="1">
        <v>2.6912099999999999</v>
      </c>
      <c r="K38" s="1">
        <v>0.88037699999999997</v>
      </c>
      <c r="L38" s="1">
        <v>5.9109499999999997</v>
      </c>
      <c r="M38" s="1">
        <v>48.6753</v>
      </c>
      <c r="N38" s="23" t="s">
        <v>10</v>
      </c>
    </row>
    <row r="39" spans="1:14" x14ac:dyDescent="0.35">
      <c r="A39" s="26" t="s">
        <v>314</v>
      </c>
      <c r="B39" s="27" t="s">
        <v>14</v>
      </c>
      <c r="C39" s="2">
        <v>5</v>
      </c>
      <c r="D39" s="2"/>
      <c r="E39" s="1" t="str">
        <f t="shared" si="0"/>
        <v>N</v>
      </c>
      <c r="F39" s="1" t="str">
        <f t="shared" si="1"/>
        <v>N</v>
      </c>
      <c r="G39" s="1" t="str">
        <f t="shared" si="2"/>
        <v>N</v>
      </c>
      <c r="H39" s="1">
        <v>5.6472100000000003</v>
      </c>
      <c r="I39" s="1">
        <v>1.01735</v>
      </c>
      <c r="J39" s="1">
        <v>2.25183</v>
      </c>
      <c r="K39" s="1">
        <v>0.84188399999999997</v>
      </c>
      <c r="L39" s="1">
        <v>4.5988800000000003</v>
      </c>
      <c r="M39" s="1">
        <v>43.540500000000002</v>
      </c>
      <c r="N39" s="23" t="s">
        <v>11</v>
      </c>
    </row>
    <row r="40" spans="1:14" ht="43.5" x14ac:dyDescent="0.35">
      <c r="A40" s="26" t="s">
        <v>315</v>
      </c>
      <c r="B40" s="27" t="s">
        <v>15</v>
      </c>
      <c r="C40" s="2"/>
      <c r="D40" s="2"/>
      <c r="E40" s="1" t="str">
        <f t="shared" si="0"/>
        <v>N</v>
      </c>
      <c r="F40" s="1" t="str">
        <f t="shared" si="1"/>
        <v>N</v>
      </c>
      <c r="G40" s="1" t="str">
        <f t="shared" si="2"/>
        <v>N</v>
      </c>
      <c r="H40" s="1">
        <v>3.7238699999999998</v>
      </c>
      <c r="I40" s="1">
        <v>0.58432200000000001</v>
      </c>
      <c r="J40" s="1">
        <v>1.41781</v>
      </c>
      <c r="K40" s="1">
        <v>0.680697</v>
      </c>
      <c r="L40" s="1">
        <v>2.4391500000000002</v>
      </c>
      <c r="M40" s="1">
        <v>31.066099999999999</v>
      </c>
      <c r="N40" s="23" t="s">
        <v>16</v>
      </c>
    </row>
    <row r="41" spans="1:14" ht="43.5" x14ac:dyDescent="0.35">
      <c r="A41" s="26" t="s">
        <v>316</v>
      </c>
      <c r="B41" s="27" t="s">
        <v>60</v>
      </c>
      <c r="C41" s="2"/>
      <c r="D41" s="2"/>
      <c r="E41" s="1" t="str">
        <f t="shared" si="0"/>
        <v>N</v>
      </c>
      <c r="F41" s="1" t="str">
        <f t="shared" si="1"/>
        <v>N</v>
      </c>
      <c r="G41" s="1" t="str">
        <f t="shared" si="2"/>
        <v>N</v>
      </c>
      <c r="H41" s="1">
        <v>2.7924699999999998</v>
      </c>
      <c r="I41" s="1">
        <v>0.35590300000000002</v>
      </c>
      <c r="J41" s="1">
        <v>1.13707</v>
      </c>
      <c r="K41" s="1">
        <v>0.41731400000000002</v>
      </c>
      <c r="L41" s="1">
        <v>1.7792600000000001</v>
      </c>
      <c r="M41" s="1">
        <v>21.783300000000001</v>
      </c>
      <c r="N41" s="23" t="s">
        <v>16</v>
      </c>
    </row>
    <row r="42" spans="1:14" x14ac:dyDescent="0.35">
      <c r="A42" s="26" t="s">
        <v>317</v>
      </c>
      <c r="B42" s="27" t="s">
        <v>100</v>
      </c>
      <c r="C42" s="2">
        <v>6</v>
      </c>
      <c r="D42" s="2" t="s">
        <v>9</v>
      </c>
      <c r="E42" s="1" t="str">
        <f t="shared" si="0"/>
        <v>N</v>
      </c>
      <c r="F42" s="1" t="str">
        <f t="shared" si="1"/>
        <v>Y</v>
      </c>
      <c r="G42" s="1" t="str">
        <f t="shared" si="2"/>
        <v>N</v>
      </c>
      <c r="H42" s="1">
        <v>5.1915399999999998</v>
      </c>
      <c r="I42" s="1">
        <v>0.41437400000000002</v>
      </c>
      <c r="J42" s="1">
        <v>2.1183900000000002</v>
      </c>
      <c r="K42" s="1">
        <v>0.87427200000000005</v>
      </c>
      <c r="L42" s="1">
        <v>5.5351900000000001</v>
      </c>
      <c r="M42" s="1">
        <v>43.035400000000003</v>
      </c>
      <c r="N42" s="23" t="s">
        <v>10</v>
      </c>
    </row>
    <row r="43" spans="1:14" x14ac:dyDescent="0.35">
      <c r="A43" s="26" t="s">
        <v>318</v>
      </c>
      <c r="B43" s="27" t="s">
        <v>101</v>
      </c>
      <c r="C43" s="2">
        <v>6</v>
      </c>
      <c r="D43" s="2" t="s">
        <v>9</v>
      </c>
      <c r="E43" s="1" t="str">
        <f t="shared" si="0"/>
        <v>N</v>
      </c>
      <c r="F43" s="1" t="str">
        <f t="shared" si="1"/>
        <v>Y</v>
      </c>
      <c r="G43" s="1" t="str">
        <f t="shared" si="2"/>
        <v>N</v>
      </c>
      <c r="H43" s="1">
        <v>5.5961800000000004</v>
      </c>
      <c r="I43" s="1">
        <v>0.55020100000000005</v>
      </c>
      <c r="J43" s="1">
        <v>2.2721</v>
      </c>
      <c r="K43" s="1">
        <v>0.94222099999999998</v>
      </c>
      <c r="L43" s="1">
        <v>6.0216700000000003</v>
      </c>
      <c r="M43" s="1">
        <v>46.268999999999998</v>
      </c>
      <c r="N43" s="23" t="s">
        <v>10</v>
      </c>
    </row>
    <row r="44" spans="1:14" x14ac:dyDescent="0.35">
      <c r="A44" s="26" t="s">
        <v>319</v>
      </c>
      <c r="B44" s="27" t="s">
        <v>102</v>
      </c>
      <c r="C44" s="2">
        <v>6</v>
      </c>
      <c r="D44" s="2" t="s">
        <v>9</v>
      </c>
      <c r="E44" s="1" t="str">
        <f t="shared" si="0"/>
        <v>N</v>
      </c>
      <c r="F44" s="1" t="str">
        <f t="shared" si="1"/>
        <v>Y</v>
      </c>
      <c r="G44" s="1" t="str">
        <f t="shared" si="2"/>
        <v>N</v>
      </c>
      <c r="H44" s="1">
        <v>4.8427199999999999</v>
      </c>
      <c r="I44" s="1">
        <v>0.75180000000000002</v>
      </c>
      <c r="J44" s="1">
        <v>1.96749</v>
      </c>
      <c r="K44" s="1">
        <v>0.751467</v>
      </c>
      <c r="L44" s="1">
        <v>3.9239700000000002</v>
      </c>
      <c r="M44" s="1">
        <v>38.451300000000003</v>
      </c>
      <c r="N44" s="23" t="s">
        <v>10</v>
      </c>
    </row>
    <row r="45" spans="1:14" x14ac:dyDescent="0.35">
      <c r="A45" s="26" t="s">
        <v>320</v>
      </c>
      <c r="B45" s="27" t="s">
        <v>44</v>
      </c>
      <c r="C45" s="2"/>
      <c r="D45" s="2"/>
      <c r="E45" s="1" t="str">
        <f t="shared" si="0"/>
        <v>N</v>
      </c>
      <c r="F45" s="1" t="str">
        <f t="shared" si="1"/>
        <v>N</v>
      </c>
      <c r="G45" s="1" t="str">
        <f t="shared" si="2"/>
        <v>N</v>
      </c>
      <c r="H45" s="1" t="s">
        <v>628</v>
      </c>
      <c r="I45" s="1">
        <v>4.4065199999999999E-2</v>
      </c>
      <c r="J45" s="1">
        <v>0.15037300000000001</v>
      </c>
      <c r="K45" s="1">
        <v>12.4472</v>
      </c>
      <c r="L45" s="1">
        <v>67.199799999999996</v>
      </c>
      <c r="M45" s="1">
        <v>43.263500000000001</v>
      </c>
      <c r="N45" s="23" t="s">
        <v>11</v>
      </c>
    </row>
    <row r="46" spans="1:14" x14ac:dyDescent="0.35">
      <c r="A46" s="26" t="s">
        <v>321</v>
      </c>
      <c r="B46" s="27" t="s">
        <v>103</v>
      </c>
      <c r="C46" s="2">
        <v>1</v>
      </c>
      <c r="D46" s="2" t="s">
        <v>9</v>
      </c>
      <c r="E46" s="1" t="str">
        <f t="shared" si="0"/>
        <v>N</v>
      </c>
      <c r="F46" s="1" t="str">
        <f t="shared" si="1"/>
        <v>N</v>
      </c>
      <c r="G46" s="1" t="str">
        <f t="shared" si="2"/>
        <v>Y</v>
      </c>
      <c r="H46" s="1">
        <v>6.0526</v>
      </c>
      <c r="I46" s="1">
        <v>1.2239199999999999</v>
      </c>
      <c r="J46" s="1">
        <v>2.4416500000000001</v>
      </c>
      <c r="K46" s="1">
        <v>0.869371</v>
      </c>
      <c r="L46" s="1">
        <v>23.265699999999999</v>
      </c>
      <c r="M46" s="1">
        <v>46.072800000000001</v>
      </c>
      <c r="N46" s="23" t="s">
        <v>10</v>
      </c>
    </row>
    <row r="47" spans="1:14" x14ac:dyDescent="0.35">
      <c r="A47" s="26" t="s">
        <v>322</v>
      </c>
      <c r="B47" s="27" t="s">
        <v>104</v>
      </c>
      <c r="C47" s="2">
        <v>1</v>
      </c>
      <c r="D47" s="2" t="s">
        <v>9</v>
      </c>
      <c r="E47" s="1" t="str">
        <f t="shared" si="0"/>
        <v>N</v>
      </c>
      <c r="F47" s="1" t="str">
        <f t="shared" si="1"/>
        <v>N</v>
      </c>
      <c r="G47" s="1" t="str">
        <f t="shared" si="2"/>
        <v>Y</v>
      </c>
      <c r="H47" s="1">
        <v>4.5225999999999997</v>
      </c>
      <c r="I47" s="1">
        <v>0.70525300000000002</v>
      </c>
      <c r="J47" s="1">
        <v>1.58873</v>
      </c>
      <c r="K47" s="1">
        <v>0.76482799999999995</v>
      </c>
      <c r="L47" s="1">
        <v>13.643599999999999</v>
      </c>
      <c r="M47" s="1">
        <v>34.858400000000003</v>
      </c>
      <c r="N47" s="23" t="s">
        <v>10</v>
      </c>
    </row>
    <row r="48" spans="1:14" x14ac:dyDescent="0.35">
      <c r="A48" s="26" t="s">
        <v>323</v>
      </c>
      <c r="B48" s="27" t="s">
        <v>105</v>
      </c>
      <c r="C48" s="2">
        <v>1</v>
      </c>
      <c r="D48" s="2" t="s">
        <v>9</v>
      </c>
      <c r="E48" s="1" t="str">
        <f t="shared" si="0"/>
        <v>N</v>
      </c>
      <c r="F48" s="1" t="str">
        <f t="shared" si="1"/>
        <v>N</v>
      </c>
      <c r="G48" s="1" t="str">
        <f t="shared" si="2"/>
        <v>Y</v>
      </c>
      <c r="H48" s="1">
        <v>6.2167300000000001</v>
      </c>
      <c r="I48" s="1">
        <v>1.19113</v>
      </c>
      <c r="J48" s="1">
        <v>2.5814300000000001</v>
      </c>
      <c r="K48" s="1">
        <v>0.709785</v>
      </c>
      <c r="L48" s="1">
        <v>20.6004</v>
      </c>
      <c r="M48" s="1">
        <v>42.805</v>
      </c>
      <c r="N48" s="23" t="s">
        <v>10</v>
      </c>
    </row>
    <row r="49" spans="1:14" x14ac:dyDescent="0.35">
      <c r="A49" s="26" t="s">
        <v>324</v>
      </c>
      <c r="B49" s="27" t="s">
        <v>106</v>
      </c>
      <c r="C49" s="2">
        <v>1</v>
      </c>
      <c r="D49" s="2" t="s">
        <v>9</v>
      </c>
      <c r="E49" s="1" t="str">
        <f t="shared" si="0"/>
        <v>N</v>
      </c>
      <c r="F49" s="1" t="str">
        <f t="shared" si="1"/>
        <v>N</v>
      </c>
      <c r="G49" s="1" t="str">
        <f t="shared" si="2"/>
        <v>Y</v>
      </c>
      <c r="H49" s="1">
        <v>5.71272</v>
      </c>
      <c r="I49" s="1">
        <v>1.0572999999999999</v>
      </c>
      <c r="J49" s="1">
        <v>2.4874399999999999</v>
      </c>
      <c r="K49" s="1">
        <v>0.70203899999999997</v>
      </c>
      <c r="L49" s="1">
        <v>19.3154</v>
      </c>
      <c r="M49" s="1">
        <v>41.788499999999999</v>
      </c>
      <c r="N49" s="23" t="s">
        <v>10</v>
      </c>
    </row>
    <row r="50" spans="1:14" x14ac:dyDescent="0.35">
      <c r="A50" s="26" t="s">
        <v>325</v>
      </c>
      <c r="B50" s="27" t="s">
        <v>20</v>
      </c>
      <c r="C50" s="2"/>
      <c r="D50" s="2"/>
      <c r="E50" s="1" t="str">
        <f t="shared" si="0"/>
        <v>N</v>
      </c>
      <c r="F50" s="1" t="str">
        <f t="shared" si="1"/>
        <v>N</v>
      </c>
      <c r="G50" s="1" t="str">
        <f t="shared" si="2"/>
        <v>N</v>
      </c>
      <c r="H50" s="1"/>
      <c r="I50" s="1"/>
      <c r="J50" s="1"/>
      <c r="K50" s="1"/>
      <c r="L50" s="1"/>
      <c r="M50" s="1"/>
      <c r="N50" s="23" t="s">
        <v>11</v>
      </c>
    </row>
    <row r="51" spans="1:14" x14ac:dyDescent="0.35">
      <c r="A51" s="26" t="s">
        <v>326</v>
      </c>
      <c r="B51" s="27" t="s">
        <v>107</v>
      </c>
      <c r="C51" s="2">
        <v>1</v>
      </c>
      <c r="D51" s="2" t="s">
        <v>9</v>
      </c>
      <c r="E51" s="1" t="str">
        <f t="shared" si="0"/>
        <v>N</v>
      </c>
      <c r="F51" s="1" t="str">
        <f t="shared" si="1"/>
        <v>N</v>
      </c>
      <c r="G51" s="1" t="str">
        <f t="shared" si="2"/>
        <v>Y</v>
      </c>
      <c r="H51" s="1">
        <v>6.5284599999999999</v>
      </c>
      <c r="I51" s="1">
        <v>1.2665299999999999</v>
      </c>
      <c r="J51" s="1">
        <v>2.8027799999999998</v>
      </c>
      <c r="K51" s="1">
        <v>0.88592700000000002</v>
      </c>
      <c r="L51" s="1">
        <v>23.834499999999998</v>
      </c>
      <c r="M51" s="1">
        <v>49.830300000000001</v>
      </c>
      <c r="N51" s="23" t="s">
        <v>10</v>
      </c>
    </row>
    <row r="52" spans="1:14" x14ac:dyDescent="0.35">
      <c r="A52" s="26" t="s">
        <v>327</v>
      </c>
      <c r="B52" s="27" t="s">
        <v>108</v>
      </c>
      <c r="C52" s="2">
        <v>1</v>
      </c>
      <c r="D52" s="2" t="s">
        <v>9</v>
      </c>
      <c r="E52" s="1" t="str">
        <f t="shared" si="0"/>
        <v>N</v>
      </c>
      <c r="F52" s="1" t="str">
        <f t="shared" si="1"/>
        <v>N</v>
      </c>
      <c r="G52" s="1" t="str">
        <f t="shared" si="2"/>
        <v>Y</v>
      </c>
      <c r="H52" s="1">
        <v>6.6266800000000003</v>
      </c>
      <c r="I52" s="1">
        <v>1.27206</v>
      </c>
      <c r="J52" s="1">
        <v>2.9599799999999998</v>
      </c>
      <c r="K52" s="1">
        <v>0.90006799999999998</v>
      </c>
      <c r="L52" s="1">
        <v>25.552099999999999</v>
      </c>
      <c r="M52" s="1">
        <v>51.615699999999997</v>
      </c>
      <c r="N52" s="23" t="s">
        <v>10</v>
      </c>
    </row>
    <row r="53" spans="1:14" x14ac:dyDescent="0.35">
      <c r="A53" s="26" t="s">
        <v>328</v>
      </c>
      <c r="B53" s="27" t="s">
        <v>109</v>
      </c>
      <c r="C53" s="2">
        <v>1</v>
      </c>
      <c r="D53" s="2" t="s">
        <v>9</v>
      </c>
      <c r="E53" s="1" t="str">
        <f t="shared" si="0"/>
        <v>N</v>
      </c>
      <c r="F53" s="1" t="str">
        <f t="shared" si="1"/>
        <v>N</v>
      </c>
      <c r="G53" s="1" t="str">
        <f t="shared" si="2"/>
        <v>Y</v>
      </c>
      <c r="H53" s="1">
        <v>5.2243599999999999</v>
      </c>
      <c r="I53" s="1">
        <v>0.85092800000000002</v>
      </c>
      <c r="J53" s="1">
        <v>2.0394700000000001</v>
      </c>
      <c r="K53" s="1">
        <v>0.80466300000000002</v>
      </c>
      <c r="L53" s="1">
        <v>20.416599999999999</v>
      </c>
      <c r="M53" s="1">
        <v>40.510300000000001</v>
      </c>
      <c r="N53" s="23" t="s">
        <v>10</v>
      </c>
    </row>
    <row r="54" spans="1:14" x14ac:dyDescent="0.35">
      <c r="A54" s="26" t="s">
        <v>329</v>
      </c>
      <c r="B54" s="27" t="s">
        <v>110</v>
      </c>
      <c r="C54" s="2">
        <v>1</v>
      </c>
      <c r="D54" s="2" t="s">
        <v>9</v>
      </c>
      <c r="E54" s="1" t="str">
        <f t="shared" si="0"/>
        <v>N</v>
      </c>
      <c r="F54" s="1" t="str">
        <f t="shared" si="1"/>
        <v>N</v>
      </c>
      <c r="G54" s="1" t="str">
        <f t="shared" si="2"/>
        <v>Y</v>
      </c>
      <c r="H54" s="1">
        <v>5.6980199999999996</v>
      </c>
      <c r="I54" s="1">
        <v>1.0153300000000001</v>
      </c>
      <c r="J54" s="1">
        <v>2.2443900000000001</v>
      </c>
      <c r="K54" s="1">
        <v>0.83400200000000002</v>
      </c>
      <c r="L54" s="1">
        <v>22.208200000000001</v>
      </c>
      <c r="M54" s="1">
        <v>43.264600000000002</v>
      </c>
      <c r="N54" s="23" t="s">
        <v>10</v>
      </c>
    </row>
    <row r="55" spans="1:14" x14ac:dyDescent="0.35">
      <c r="A55" s="26" t="s">
        <v>330</v>
      </c>
      <c r="B55" s="27" t="s">
        <v>20</v>
      </c>
      <c r="C55" s="2"/>
      <c r="D55" s="2"/>
      <c r="E55" s="1" t="str">
        <f t="shared" si="0"/>
        <v>N</v>
      </c>
      <c r="F55" s="1" t="str">
        <f t="shared" si="1"/>
        <v>N</v>
      </c>
      <c r="G55" s="1" t="str">
        <f t="shared" si="2"/>
        <v>N</v>
      </c>
      <c r="H55" s="1"/>
      <c r="I55" s="1"/>
      <c r="J55" s="1"/>
      <c r="K55" s="1"/>
      <c r="L55" s="1"/>
      <c r="M55" s="1"/>
      <c r="N55" s="23" t="s">
        <v>11</v>
      </c>
    </row>
    <row r="56" spans="1:14" x14ac:dyDescent="0.35">
      <c r="A56" s="26" t="s">
        <v>331</v>
      </c>
      <c r="B56" s="27" t="s">
        <v>111</v>
      </c>
      <c r="C56" s="2">
        <v>1</v>
      </c>
      <c r="D56" s="2" t="s">
        <v>9</v>
      </c>
      <c r="E56" s="1" t="str">
        <f t="shared" si="0"/>
        <v>N</v>
      </c>
      <c r="F56" s="1" t="str">
        <f t="shared" si="1"/>
        <v>N</v>
      </c>
      <c r="G56" s="1" t="str">
        <f t="shared" si="2"/>
        <v>Y</v>
      </c>
      <c r="H56" s="1">
        <v>6.3834499999999998</v>
      </c>
      <c r="I56" s="1">
        <v>0.97618099999999997</v>
      </c>
      <c r="J56" s="1">
        <v>2.7046700000000001</v>
      </c>
      <c r="K56" s="1">
        <v>1.0643899999999999</v>
      </c>
      <c r="L56" s="1">
        <v>24.325299999999999</v>
      </c>
      <c r="M56" s="1">
        <v>53.654600000000002</v>
      </c>
      <c r="N56" s="23" t="s">
        <v>10</v>
      </c>
    </row>
    <row r="57" spans="1:14" x14ac:dyDescent="0.35">
      <c r="A57" s="26" t="s">
        <v>332</v>
      </c>
      <c r="B57" s="27" t="s">
        <v>112</v>
      </c>
      <c r="C57" s="2">
        <v>1</v>
      </c>
      <c r="D57" s="2" t="s">
        <v>9</v>
      </c>
      <c r="E57" s="1" t="str">
        <f t="shared" si="0"/>
        <v>N</v>
      </c>
      <c r="F57" s="1" t="str">
        <f t="shared" si="1"/>
        <v>N</v>
      </c>
      <c r="G57" s="1" t="str">
        <f t="shared" si="2"/>
        <v>Y</v>
      </c>
      <c r="H57" s="1">
        <v>5.3937200000000001</v>
      </c>
      <c r="I57" s="1">
        <v>1.0231699999999999</v>
      </c>
      <c r="J57" s="1">
        <v>2.2046000000000001</v>
      </c>
      <c r="K57" s="1">
        <v>0.80619600000000002</v>
      </c>
      <c r="L57" s="1">
        <v>20.977499999999999</v>
      </c>
      <c r="M57" s="1">
        <v>42.158499999999997</v>
      </c>
      <c r="N57" s="23" t="s">
        <v>10</v>
      </c>
    </row>
    <row r="58" spans="1:14" x14ac:dyDescent="0.35">
      <c r="A58" s="26" t="s">
        <v>333</v>
      </c>
      <c r="B58" s="27" t="s">
        <v>113</v>
      </c>
      <c r="C58" s="2">
        <v>1</v>
      </c>
      <c r="D58" s="2" t="s">
        <v>9</v>
      </c>
      <c r="E58" s="1" t="str">
        <f t="shared" si="0"/>
        <v>N</v>
      </c>
      <c r="F58" s="1" t="str">
        <f t="shared" si="1"/>
        <v>N</v>
      </c>
      <c r="G58" s="1" t="str">
        <f t="shared" si="2"/>
        <v>Y</v>
      </c>
      <c r="H58" s="1">
        <v>6.8047399999999998</v>
      </c>
      <c r="I58" s="1">
        <v>1.16503</v>
      </c>
      <c r="J58" s="1">
        <v>2.6337299999999999</v>
      </c>
      <c r="K58" s="1">
        <v>0.97794499999999995</v>
      </c>
      <c r="L58" s="1">
        <v>27.876100000000001</v>
      </c>
      <c r="M58" s="1">
        <v>50.750799999999998</v>
      </c>
      <c r="N58" s="23" t="s">
        <v>10</v>
      </c>
    </row>
    <row r="59" spans="1:14" x14ac:dyDescent="0.35">
      <c r="A59" s="26" t="s">
        <v>334</v>
      </c>
      <c r="B59" s="27" t="s">
        <v>114</v>
      </c>
      <c r="C59" s="2">
        <v>9</v>
      </c>
      <c r="D59" s="2" t="s">
        <v>9</v>
      </c>
      <c r="E59" s="1" t="str">
        <f t="shared" si="0"/>
        <v>N</v>
      </c>
      <c r="F59" s="1" t="str">
        <f t="shared" si="1"/>
        <v>Y</v>
      </c>
      <c r="G59" s="1" t="str">
        <f t="shared" si="2"/>
        <v>N</v>
      </c>
      <c r="H59" s="1">
        <v>6.05199</v>
      </c>
      <c r="I59" s="1">
        <v>0.79287099999999999</v>
      </c>
      <c r="J59" s="1">
        <v>3.3729200000000001</v>
      </c>
      <c r="K59" s="1">
        <v>0.71236600000000005</v>
      </c>
      <c r="L59" s="1">
        <v>5.7266899999999996</v>
      </c>
      <c r="M59" s="1">
        <v>49.017899999999997</v>
      </c>
      <c r="N59" s="23" t="s">
        <v>10</v>
      </c>
    </row>
    <row r="60" spans="1:14" x14ac:dyDescent="0.35">
      <c r="A60" s="26" t="s">
        <v>335</v>
      </c>
      <c r="B60" s="27" t="s">
        <v>20</v>
      </c>
      <c r="C60" s="2"/>
      <c r="D60" s="2"/>
      <c r="E60" s="1" t="str">
        <f t="shared" si="0"/>
        <v>N</v>
      </c>
      <c r="F60" s="1" t="str">
        <f t="shared" si="1"/>
        <v>N</v>
      </c>
      <c r="G60" s="1" t="str">
        <f t="shared" si="2"/>
        <v>N</v>
      </c>
      <c r="H60" s="1" t="s">
        <v>628</v>
      </c>
      <c r="I60" s="1">
        <v>5.2903400000000003E-2</v>
      </c>
      <c r="J60" s="1">
        <v>0.10216</v>
      </c>
      <c r="K60" s="1">
        <v>37.070300000000003</v>
      </c>
      <c r="L60" s="1">
        <v>767.10299999999995</v>
      </c>
      <c r="M60" s="1">
        <v>61.5396</v>
      </c>
      <c r="N60" s="23" t="s">
        <v>11</v>
      </c>
    </row>
    <row r="61" spans="1:14" x14ac:dyDescent="0.35">
      <c r="A61" s="26" t="s">
        <v>336</v>
      </c>
      <c r="B61" s="27" t="s">
        <v>115</v>
      </c>
      <c r="C61" s="2">
        <v>1</v>
      </c>
      <c r="D61" s="2" t="s">
        <v>9</v>
      </c>
      <c r="E61" s="1" t="str">
        <f t="shared" si="0"/>
        <v>N</v>
      </c>
      <c r="F61" s="1" t="str">
        <f t="shared" si="1"/>
        <v>N</v>
      </c>
      <c r="G61" s="1" t="str">
        <f t="shared" si="2"/>
        <v>Y</v>
      </c>
      <c r="H61" s="1">
        <v>4.5602200000000002</v>
      </c>
      <c r="I61" s="1">
        <v>0.72736500000000004</v>
      </c>
      <c r="J61" s="1">
        <v>1.76433</v>
      </c>
      <c r="K61" s="1">
        <v>0.74771299999999996</v>
      </c>
      <c r="L61" s="1">
        <v>17.119499999999999</v>
      </c>
      <c r="M61" s="1">
        <v>36.320999999999998</v>
      </c>
      <c r="N61" s="23" t="s">
        <v>10</v>
      </c>
    </row>
    <row r="62" spans="1:14" x14ac:dyDescent="0.35">
      <c r="A62" s="26" t="s">
        <v>337</v>
      </c>
      <c r="B62" s="27" t="s">
        <v>116</v>
      </c>
      <c r="C62" s="2">
        <v>1</v>
      </c>
      <c r="D62" s="2" t="s">
        <v>9</v>
      </c>
      <c r="E62" s="1" t="str">
        <f t="shared" si="0"/>
        <v>N</v>
      </c>
      <c r="F62" s="1" t="str">
        <f t="shared" si="1"/>
        <v>N</v>
      </c>
      <c r="G62" s="1" t="str">
        <f t="shared" si="2"/>
        <v>Y</v>
      </c>
      <c r="H62" s="1">
        <v>4.1039599999999998</v>
      </c>
      <c r="I62" s="1">
        <v>0.72198700000000005</v>
      </c>
      <c r="J62" s="1">
        <v>1.48994</v>
      </c>
      <c r="K62" s="1">
        <v>0.74340399999999995</v>
      </c>
      <c r="L62" s="1">
        <v>11.6332</v>
      </c>
      <c r="M62" s="1">
        <v>33.280999999999999</v>
      </c>
      <c r="N62" s="23" t="s">
        <v>10</v>
      </c>
    </row>
    <row r="63" spans="1:14" x14ac:dyDescent="0.35">
      <c r="A63" s="26" t="s">
        <v>338</v>
      </c>
      <c r="B63" s="27" t="s">
        <v>117</v>
      </c>
      <c r="C63" s="2">
        <v>1</v>
      </c>
      <c r="D63" s="2" t="s">
        <v>9</v>
      </c>
      <c r="E63" s="1" t="str">
        <f t="shared" si="0"/>
        <v>N</v>
      </c>
      <c r="F63" s="1" t="str">
        <f t="shared" si="1"/>
        <v>N</v>
      </c>
      <c r="G63" s="1" t="str">
        <f t="shared" si="2"/>
        <v>Y</v>
      </c>
      <c r="H63" s="1">
        <v>4.3991600000000002</v>
      </c>
      <c r="I63" s="1">
        <v>0.78686100000000003</v>
      </c>
      <c r="J63" s="1">
        <v>1.9638500000000001</v>
      </c>
      <c r="K63" s="1">
        <v>0.55892399999999998</v>
      </c>
      <c r="L63" s="1">
        <v>11.8721</v>
      </c>
      <c r="M63" s="1">
        <v>33.130699999999997</v>
      </c>
      <c r="N63" s="23" t="s">
        <v>10</v>
      </c>
    </row>
    <row r="64" spans="1:14" x14ac:dyDescent="0.35">
      <c r="A64" s="26" t="s">
        <v>339</v>
      </c>
      <c r="B64" s="27" t="s">
        <v>118</v>
      </c>
      <c r="C64" s="2">
        <v>1</v>
      </c>
      <c r="D64" s="2" t="s">
        <v>9</v>
      </c>
      <c r="E64" s="1" t="str">
        <f t="shared" si="0"/>
        <v>N</v>
      </c>
      <c r="F64" s="1" t="str">
        <f t="shared" si="1"/>
        <v>N</v>
      </c>
      <c r="G64" s="1" t="str">
        <f t="shared" si="2"/>
        <v>Y</v>
      </c>
      <c r="H64" s="1">
        <v>5.7094699999999996</v>
      </c>
      <c r="I64" s="1">
        <v>1.08128</v>
      </c>
      <c r="J64" s="1">
        <v>2.3534199999999998</v>
      </c>
      <c r="K64" s="1">
        <v>0.93139700000000003</v>
      </c>
      <c r="L64" s="1">
        <v>17.247</v>
      </c>
      <c r="M64" s="1">
        <v>46.818399999999997</v>
      </c>
      <c r="N64" s="23" t="s">
        <v>10</v>
      </c>
    </row>
    <row r="65" spans="1:14" x14ac:dyDescent="0.35">
      <c r="A65" s="26" t="s">
        <v>340</v>
      </c>
      <c r="B65" s="27" t="s">
        <v>20</v>
      </c>
      <c r="C65" s="2"/>
      <c r="D65" s="2"/>
      <c r="E65" s="1" t="str">
        <f t="shared" si="0"/>
        <v>N</v>
      </c>
      <c r="F65" s="1" t="str">
        <f t="shared" si="1"/>
        <v>N</v>
      </c>
      <c r="G65" s="1" t="str">
        <f t="shared" si="2"/>
        <v>N</v>
      </c>
      <c r="H65" s="1"/>
      <c r="I65" s="1"/>
      <c r="J65" s="1"/>
      <c r="K65" s="1"/>
      <c r="L65" s="1"/>
      <c r="M65" s="1"/>
      <c r="N65" s="23" t="s">
        <v>11</v>
      </c>
    </row>
    <row r="66" spans="1:14" x14ac:dyDescent="0.35">
      <c r="A66" s="26" t="s">
        <v>341</v>
      </c>
      <c r="B66" s="27" t="s">
        <v>119</v>
      </c>
      <c r="C66" s="2">
        <v>1</v>
      </c>
      <c r="D66" s="2" t="s">
        <v>9</v>
      </c>
      <c r="E66" s="1" t="str">
        <f t="shared" si="0"/>
        <v>N</v>
      </c>
      <c r="F66" s="1" t="str">
        <f t="shared" si="1"/>
        <v>N</v>
      </c>
      <c r="G66" s="1" t="str">
        <f t="shared" si="2"/>
        <v>Y</v>
      </c>
      <c r="H66" s="1">
        <v>5.1371000000000002</v>
      </c>
      <c r="I66" s="1">
        <v>0.96318899999999996</v>
      </c>
      <c r="J66" s="1">
        <v>2.1622599999999998</v>
      </c>
      <c r="K66" s="1">
        <v>0.65201200000000004</v>
      </c>
      <c r="L66" s="1">
        <v>17.5931</v>
      </c>
      <c r="M66" s="1">
        <v>37.547600000000003</v>
      </c>
      <c r="N66" s="23" t="s">
        <v>10</v>
      </c>
    </row>
    <row r="67" spans="1:14" x14ac:dyDescent="0.35">
      <c r="A67" s="26" t="s">
        <v>342</v>
      </c>
      <c r="B67" s="27" t="s">
        <v>120</v>
      </c>
      <c r="C67" s="2">
        <v>1</v>
      </c>
      <c r="D67" s="2" t="s">
        <v>9</v>
      </c>
      <c r="E67" s="1" t="str">
        <f t="shared" si="0"/>
        <v>N</v>
      </c>
      <c r="F67" s="1" t="str">
        <f t="shared" si="1"/>
        <v>N</v>
      </c>
      <c r="G67" s="1" t="str">
        <f t="shared" si="2"/>
        <v>Y</v>
      </c>
      <c r="H67" s="1">
        <v>3.5829399999999998</v>
      </c>
      <c r="I67" s="1">
        <v>0.49530000000000002</v>
      </c>
      <c r="J67" s="1">
        <v>1.3973800000000001</v>
      </c>
      <c r="K67" s="1">
        <v>0.63167099999999998</v>
      </c>
      <c r="L67" s="1">
        <v>10.1289</v>
      </c>
      <c r="M67" s="1">
        <v>29.71</v>
      </c>
      <c r="N67" s="23" t="s">
        <v>10</v>
      </c>
    </row>
    <row r="68" spans="1:14" x14ac:dyDescent="0.35">
      <c r="A68" s="26" t="s">
        <v>343</v>
      </c>
      <c r="B68" s="27" t="s">
        <v>121</v>
      </c>
      <c r="C68" s="2">
        <v>1</v>
      </c>
      <c r="D68" s="2" t="s">
        <v>9</v>
      </c>
      <c r="E68" s="1" t="str">
        <f t="shared" ref="E68:E131" si="3">IF(LEFT(B68,5)="MSIOD","Y","N")</f>
        <v>N</v>
      </c>
      <c r="F68" s="1" t="str">
        <f t="shared" ref="F68:F131" si="4">IF(
AND(
LEFT(B68,3)="MSI",E68="N"),"Y","N")</f>
        <v>N</v>
      </c>
      <c r="G68" s="1" t="str">
        <f t="shared" ref="G68:G131" si="5">IF(LEFT(B68,5)="DDRIO","Y","N")</f>
        <v>Y</v>
      </c>
      <c r="H68" s="1">
        <v>4.7323899999999997</v>
      </c>
      <c r="I68" s="1">
        <v>0.81604100000000002</v>
      </c>
      <c r="J68" s="1">
        <v>1.6738299999999999</v>
      </c>
      <c r="K68" s="1">
        <v>0.87490500000000004</v>
      </c>
      <c r="L68" s="1">
        <v>14.521000000000001</v>
      </c>
      <c r="M68" s="1">
        <v>38.268000000000001</v>
      </c>
      <c r="N68" s="23" t="s">
        <v>10</v>
      </c>
    </row>
    <row r="69" spans="1:14" x14ac:dyDescent="0.35">
      <c r="A69" s="26" t="s">
        <v>344</v>
      </c>
      <c r="B69" s="27" t="s">
        <v>122</v>
      </c>
      <c r="C69" s="2">
        <v>1</v>
      </c>
      <c r="D69" s="2" t="s">
        <v>9</v>
      </c>
      <c r="E69" s="1" t="str">
        <f t="shared" si="3"/>
        <v>N</v>
      </c>
      <c r="F69" s="1" t="str">
        <f t="shared" si="4"/>
        <v>N</v>
      </c>
      <c r="G69" s="1" t="str">
        <f t="shared" si="5"/>
        <v>Y</v>
      </c>
      <c r="H69" s="1">
        <v>4.5396799999999997</v>
      </c>
      <c r="I69" s="1">
        <v>0.93733599999999995</v>
      </c>
      <c r="J69" s="1">
        <v>1.66398</v>
      </c>
      <c r="K69" s="1">
        <v>0.73858699999999999</v>
      </c>
      <c r="L69" s="1">
        <v>16.088899999999999</v>
      </c>
      <c r="M69" s="1">
        <v>35.057000000000002</v>
      </c>
      <c r="N69" s="23" t="s">
        <v>10</v>
      </c>
    </row>
    <row r="70" spans="1:14" x14ac:dyDescent="0.35">
      <c r="A70" s="26" t="s">
        <v>345</v>
      </c>
      <c r="B70" s="27" t="s">
        <v>123</v>
      </c>
      <c r="C70" s="2">
        <v>1</v>
      </c>
      <c r="D70" s="2" t="s">
        <v>9</v>
      </c>
      <c r="E70" s="1" t="str">
        <f t="shared" si="3"/>
        <v>N</v>
      </c>
      <c r="F70" s="1" t="str">
        <f t="shared" si="4"/>
        <v>N</v>
      </c>
      <c r="G70" s="1" t="str">
        <f t="shared" si="5"/>
        <v>Y</v>
      </c>
      <c r="H70" s="1">
        <v>3.88998</v>
      </c>
      <c r="I70" s="1">
        <v>0.62035799999999997</v>
      </c>
      <c r="J70" s="1">
        <v>1.4678899999999999</v>
      </c>
      <c r="K70" s="1">
        <v>0.729931</v>
      </c>
      <c r="L70" s="1">
        <v>11.0464</v>
      </c>
      <c r="M70" s="1">
        <v>32.733199999999997</v>
      </c>
      <c r="N70" s="23" t="s">
        <v>10</v>
      </c>
    </row>
    <row r="71" spans="1:14" x14ac:dyDescent="0.35">
      <c r="A71" s="26" t="s">
        <v>346</v>
      </c>
      <c r="B71" s="27" t="s">
        <v>124</v>
      </c>
      <c r="C71" s="2">
        <v>9</v>
      </c>
      <c r="D71" s="2" t="s">
        <v>9</v>
      </c>
      <c r="E71" s="1" t="str">
        <f t="shared" si="3"/>
        <v>N</v>
      </c>
      <c r="F71" s="1" t="str">
        <f t="shared" si="4"/>
        <v>Y</v>
      </c>
      <c r="G71" s="1" t="str">
        <f t="shared" si="5"/>
        <v>N</v>
      </c>
      <c r="H71" s="1">
        <v>4.2085499999999998</v>
      </c>
      <c r="I71" s="1">
        <v>0.41839900000000002</v>
      </c>
      <c r="J71" s="1">
        <v>1.9987900000000001</v>
      </c>
      <c r="K71" s="1">
        <v>0.52496399999999999</v>
      </c>
      <c r="L71" s="1">
        <v>4.1965899999999996</v>
      </c>
      <c r="M71" s="1">
        <v>32.392800000000001</v>
      </c>
      <c r="N71" s="23" t="s">
        <v>10</v>
      </c>
    </row>
    <row r="72" spans="1:14" x14ac:dyDescent="0.35">
      <c r="A72" s="26" t="s">
        <v>347</v>
      </c>
      <c r="B72" s="27" t="s">
        <v>125</v>
      </c>
      <c r="C72" s="2">
        <v>9</v>
      </c>
      <c r="D72" s="2" t="s">
        <v>9</v>
      </c>
      <c r="E72" s="1" t="str">
        <f t="shared" si="3"/>
        <v>N</v>
      </c>
      <c r="F72" s="1" t="str">
        <f t="shared" si="4"/>
        <v>Y</v>
      </c>
      <c r="G72" s="1" t="str">
        <f t="shared" si="5"/>
        <v>N</v>
      </c>
      <c r="H72" s="1">
        <v>6.3399400000000004</v>
      </c>
      <c r="I72" s="1">
        <v>0.848885</v>
      </c>
      <c r="J72" s="1">
        <v>2.9498799999999998</v>
      </c>
      <c r="K72" s="1">
        <v>0.69526399999999999</v>
      </c>
      <c r="L72" s="1">
        <v>5.61904</v>
      </c>
      <c r="M72" s="1">
        <v>45.287399999999998</v>
      </c>
      <c r="N72" s="23" t="s">
        <v>10</v>
      </c>
    </row>
    <row r="73" spans="1:14" x14ac:dyDescent="0.35">
      <c r="A73" s="26" t="s">
        <v>348</v>
      </c>
      <c r="B73" s="27" t="s">
        <v>126</v>
      </c>
      <c r="C73" s="2">
        <v>1</v>
      </c>
      <c r="D73" s="2" t="s">
        <v>9</v>
      </c>
      <c r="E73" s="1" t="str">
        <f t="shared" si="3"/>
        <v>N</v>
      </c>
      <c r="F73" s="1" t="str">
        <f t="shared" si="4"/>
        <v>N</v>
      </c>
      <c r="G73" s="1" t="str">
        <f t="shared" si="5"/>
        <v>Y</v>
      </c>
      <c r="H73" s="1">
        <v>3.8935300000000002</v>
      </c>
      <c r="I73" s="1">
        <v>0.60096099999999997</v>
      </c>
      <c r="J73" s="1">
        <v>1.60534</v>
      </c>
      <c r="K73" s="1">
        <v>0.48837900000000001</v>
      </c>
      <c r="L73" s="1">
        <v>9.5994700000000002</v>
      </c>
      <c r="M73" s="1">
        <v>28.000299999999999</v>
      </c>
      <c r="N73" s="23" t="s">
        <v>10</v>
      </c>
    </row>
    <row r="74" spans="1:14" x14ac:dyDescent="0.35">
      <c r="A74" s="26" t="s">
        <v>349</v>
      </c>
      <c r="B74" s="27" t="s">
        <v>127</v>
      </c>
      <c r="C74" s="2">
        <v>2</v>
      </c>
      <c r="D74" s="2" t="s">
        <v>9</v>
      </c>
      <c r="E74" s="1" t="str">
        <f t="shared" si="3"/>
        <v>N</v>
      </c>
      <c r="F74" s="1" t="str">
        <f t="shared" si="4"/>
        <v>Y</v>
      </c>
      <c r="G74" s="1" t="str">
        <f t="shared" si="5"/>
        <v>N</v>
      </c>
      <c r="H74" s="1">
        <v>5.3772900000000003</v>
      </c>
      <c r="I74" s="1">
        <v>0.93110599999999999</v>
      </c>
      <c r="J74" s="1">
        <v>2.19983</v>
      </c>
      <c r="K74" s="1">
        <v>0.86041100000000004</v>
      </c>
      <c r="L74" s="1">
        <v>4.7657400000000001</v>
      </c>
      <c r="M74" s="1">
        <v>43.505899999999997</v>
      </c>
      <c r="N74" s="23" t="s">
        <v>10</v>
      </c>
    </row>
    <row r="75" spans="1:14" x14ac:dyDescent="0.35">
      <c r="A75" s="26" t="s">
        <v>350</v>
      </c>
      <c r="B75" s="27" t="s">
        <v>128</v>
      </c>
      <c r="C75" s="2">
        <v>1</v>
      </c>
      <c r="D75" s="2" t="s">
        <v>9</v>
      </c>
      <c r="E75" s="1" t="str">
        <f t="shared" si="3"/>
        <v>N</v>
      </c>
      <c r="F75" s="1" t="str">
        <f t="shared" si="4"/>
        <v>N</v>
      </c>
      <c r="G75" s="1" t="str">
        <f t="shared" si="5"/>
        <v>Y</v>
      </c>
      <c r="H75" s="1">
        <v>3.7596599999999998</v>
      </c>
      <c r="I75" s="1">
        <v>0.78135200000000005</v>
      </c>
      <c r="J75" s="1">
        <v>1.28776</v>
      </c>
      <c r="K75" s="1">
        <v>0.75764100000000001</v>
      </c>
      <c r="L75" s="1">
        <v>9.8706200000000006</v>
      </c>
      <c r="M75" s="1">
        <v>31.235499999999998</v>
      </c>
      <c r="N75" s="23" t="s">
        <v>10</v>
      </c>
    </row>
    <row r="76" spans="1:14" x14ac:dyDescent="0.35">
      <c r="A76" s="26" t="s">
        <v>351</v>
      </c>
      <c r="B76" s="27" t="s">
        <v>129</v>
      </c>
      <c r="C76" s="2">
        <v>1</v>
      </c>
      <c r="D76" s="2" t="s">
        <v>9</v>
      </c>
      <c r="E76" s="1" t="str">
        <f t="shared" si="3"/>
        <v>N</v>
      </c>
      <c r="F76" s="1" t="str">
        <f t="shared" si="4"/>
        <v>N</v>
      </c>
      <c r="G76" s="1" t="str">
        <f t="shared" si="5"/>
        <v>Y</v>
      </c>
      <c r="H76" s="1">
        <v>4.6409900000000004</v>
      </c>
      <c r="I76" s="1">
        <v>0.97385200000000005</v>
      </c>
      <c r="J76" s="1">
        <v>1.62829</v>
      </c>
      <c r="K76" s="1">
        <v>0.83119200000000004</v>
      </c>
      <c r="L76" s="1">
        <v>12.967599999999999</v>
      </c>
      <c r="M76" s="1">
        <v>36.788899999999998</v>
      </c>
      <c r="N76" s="23" t="s">
        <v>10</v>
      </c>
    </row>
    <row r="77" spans="1:14" x14ac:dyDescent="0.35">
      <c r="A77" s="26" t="s">
        <v>352</v>
      </c>
      <c r="B77" s="27" t="s">
        <v>8</v>
      </c>
      <c r="C77" s="2"/>
      <c r="D77" s="2"/>
      <c r="E77" s="1" t="str">
        <f t="shared" si="3"/>
        <v>N</v>
      </c>
      <c r="F77" s="1" t="str">
        <f t="shared" si="4"/>
        <v>N</v>
      </c>
      <c r="G77" s="1" t="str">
        <f t="shared" si="5"/>
        <v>N</v>
      </c>
      <c r="H77" s="1"/>
      <c r="I77" s="1"/>
      <c r="J77" s="1"/>
      <c r="K77" s="1"/>
      <c r="L77" s="1"/>
      <c r="M77" s="1"/>
      <c r="N77" s="23" t="s">
        <v>8</v>
      </c>
    </row>
    <row r="78" spans="1:14" x14ac:dyDescent="0.35">
      <c r="A78" s="26" t="s">
        <v>353</v>
      </c>
      <c r="B78" s="27" t="s">
        <v>130</v>
      </c>
      <c r="C78" s="2">
        <v>1</v>
      </c>
      <c r="D78" s="2" t="s">
        <v>9</v>
      </c>
      <c r="E78" s="1" t="str">
        <f t="shared" si="3"/>
        <v>N</v>
      </c>
      <c r="F78" s="1" t="str">
        <f t="shared" si="4"/>
        <v>N</v>
      </c>
      <c r="G78" s="1" t="str">
        <f t="shared" si="5"/>
        <v>Y</v>
      </c>
      <c r="H78" s="1">
        <v>5.5312799999999998</v>
      </c>
      <c r="I78" s="1">
        <v>1.03874</v>
      </c>
      <c r="J78" s="1">
        <v>1.9769000000000001</v>
      </c>
      <c r="K78" s="1">
        <v>0.98211199999999999</v>
      </c>
      <c r="L78" s="1">
        <v>18.2486</v>
      </c>
      <c r="M78" s="1">
        <v>44.062899999999999</v>
      </c>
      <c r="N78" s="23" t="s">
        <v>10</v>
      </c>
    </row>
    <row r="79" spans="1:14" x14ac:dyDescent="0.35">
      <c r="A79" s="26" t="s">
        <v>354</v>
      </c>
      <c r="B79" s="27" t="s">
        <v>131</v>
      </c>
      <c r="C79" s="2">
        <v>1</v>
      </c>
      <c r="D79" s="2" t="s">
        <v>9</v>
      </c>
      <c r="E79" s="1" t="str">
        <f t="shared" si="3"/>
        <v>N</v>
      </c>
      <c r="F79" s="1" t="str">
        <f t="shared" si="4"/>
        <v>N</v>
      </c>
      <c r="G79" s="1" t="str">
        <f t="shared" si="5"/>
        <v>Y</v>
      </c>
      <c r="H79" s="1">
        <v>5.1963699999999999</v>
      </c>
      <c r="I79" s="1">
        <v>0.76053999999999999</v>
      </c>
      <c r="J79" s="1">
        <v>1.8929199999999999</v>
      </c>
      <c r="K79" s="1">
        <v>0.97544299999999995</v>
      </c>
      <c r="L79" s="1">
        <v>18.869499999999999</v>
      </c>
      <c r="M79" s="1">
        <v>42.970199999999998</v>
      </c>
      <c r="N79" s="23" t="s">
        <v>10</v>
      </c>
    </row>
    <row r="80" spans="1:14" x14ac:dyDescent="0.35">
      <c r="A80" s="26" t="s">
        <v>355</v>
      </c>
      <c r="B80" s="27" t="s">
        <v>132</v>
      </c>
      <c r="C80" s="2">
        <v>1</v>
      </c>
      <c r="D80" s="2" t="s">
        <v>9</v>
      </c>
      <c r="E80" s="1" t="str">
        <f t="shared" si="3"/>
        <v>N</v>
      </c>
      <c r="F80" s="1" t="str">
        <f t="shared" si="4"/>
        <v>N</v>
      </c>
      <c r="G80" s="1" t="str">
        <f t="shared" si="5"/>
        <v>Y</v>
      </c>
      <c r="H80" s="1">
        <v>5.9001799999999998</v>
      </c>
      <c r="I80" s="1">
        <v>0.909362</v>
      </c>
      <c r="J80" s="1">
        <v>2.1586599999999998</v>
      </c>
      <c r="K80" s="1">
        <v>1.0348599999999999</v>
      </c>
      <c r="L80" s="1">
        <v>21.709199999999999</v>
      </c>
      <c r="M80" s="1">
        <v>47.264299999999999</v>
      </c>
      <c r="N80" s="23" t="s">
        <v>10</v>
      </c>
    </row>
    <row r="81" spans="1:14" x14ac:dyDescent="0.35">
      <c r="A81" s="26" t="s">
        <v>356</v>
      </c>
      <c r="B81" s="27" t="s">
        <v>133</v>
      </c>
      <c r="C81" s="2">
        <v>1</v>
      </c>
      <c r="D81" s="2" t="s">
        <v>9</v>
      </c>
      <c r="E81" s="1" t="str">
        <f t="shared" si="3"/>
        <v>N</v>
      </c>
      <c r="F81" s="1" t="str">
        <f t="shared" si="4"/>
        <v>N</v>
      </c>
      <c r="G81" s="1" t="str">
        <f t="shared" si="5"/>
        <v>Y</v>
      </c>
      <c r="H81" s="1">
        <v>4.33535</v>
      </c>
      <c r="I81" s="1">
        <v>0.73229299999999997</v>
      </c>
      <c r="J81" s="1">
        <v>1.50074</v>
      </c>
      <c r="K81" s="1">
        <v>0.84349499999999999</v>
      </c>
      <c r="L81" s="1">
        <v>13.9559</v>
      </c>
      <c r="M81" s="1">
        <v>35.579000000000001</v>
      </c>
      <c r="N81" s="23" t="s">
        <v>10</v>
      </c>
    </row>
    <row r="82" spans="1:14" x14ac:dyDescent="0.35">
      <c r="A82" s="26" t="s">
        <v>357</v>
      </c>
      <c r="B82" s="27" t="s">
        <v>8</v>
      </c>
      <c r="C82" s="2"/>
      <c r="D82" s="2"/>
      <c r="E82" s="1" t="str">
        <f t="shared" si="3"/>
        <v>N</v>
      </c>
      <c r="F82" s="1" t="str">
        <f t="shared" si="4"/>
        <v>N</v>
      </c>
      <c r="G82" s="1" t="str">
        <f t="shared" si="5"/>
        <v>N</v>
      </c>
      <c r="H82" s="1"/>
      <c r="I82" s="1"/>
      <c r="J82" s="1"/>
      <c r="K82" s="1"/>
      <c r="L82" s="1"/>
      <c r="M82" s="1"/>
      <c r="N82" s="23" t="s">
        <v>8</v>
      </c>
    </row>
    <row r="83" spans="1:14" x14ac:dyDescent="0.35">
      <c r="A83" s="26" t="s">
        <v>358</v>
      </c>
      <c r="B83" s="27" t="s">
        <v>19</v>
      </c>
      <c r="C83" s="2"/>
      <c r="D83" s="2"/>
      <c r="E83" s="1" t="str">
        <f t="shared" si="3"/>
        <v>N</v>
      </c>
      <c r="F83" s="1" t="str">
        <f t="shared" si="4"/>
        <v>N</v>
      </c>
      <c r="G83" s="1" t="str">
        <f t="shared" si="5"/>
        <v>N</v>
      </c>
      <c r="H83" s="1">
        <v>6.5389099999999996</v>
      </c>
      <c r="I83" s="1">
        <v>1.2021500000000001</v>
      </c>
      <c r="J83" s="1">
        <v>2.67502</v>
      </c>
      <c r="K83" s="1">
        <v>0.95574700000000001</v>
      </c>
      <c r="L83" s="1">
        <v>24.9863</v>
      </c>
      <c r="M83" s="1">
        <v>50.563200000000002</v>
      </c>
      <c r="N83" s="23" t="s">
        <v>604</v>
      </c>
    </row>
    <row r="84" spans="1:14" x14ac:dyDescent="0.35">
      <c r="A84" s="26" t="s">
        <v>359</v>
      </c>
      <c r="B84" s="27" t="s">
        <v>134</v>
      </c>
      <c r="C84" s="2">
        <v>2</v>
      </c>
      <c r="D84" s="2" t="s">
        <v>9</v>
      </c>
      <c r="E84" s="1" t="str">
        <f t="shared" si="3"/>
        <v>N</v>
      </c>
      <c r="F84" s="1" t="str">
        <f t="shared" si="4"/>
        <v>Y</v>
      </c>
      <c r="G84" s="1" t="str">
        <f t="shared" si="5"/>
        <v>N</v>
      </c>
      <c r="H84" s="1">
        <v>4.7800099999999999</v>
      </c>
      <c r="I84" s="1">
        <v>0.76053499999999996</v>
      </c>
      <c r="J84" s="1">
        <v>1.9569799999999999</v>
      </c>
      <c r="K84" s="1">
        <v>0.76090599999999997</v>
      </c>
      <c r="L84" s="1">
        <v>4.1338100000000004</v>
      </c>
      <c r="M84" s="1">
        <v>38.5886</v>
      </c>
      <c r="N84" s="23" t="s">
        <v>10</v>
      </c>
    </row>
    <row r="85" spans="1:14" x14ac:dyDescent="0.35">
      <c r="A85" s="26" t="s">
        <v>360</v>
      </c>
      <c r="B85" s="27" t="s">
        <v>135</v>
      </c>
      <c r="C85" s="2"/>
      <c r="D85" s="2"/>
      <c r="E85" s="1" t="str">
        <f t="shared" si="3"/>
        <v>N</v>
      </c>
      <c r="F85" s="1" t="str">
        <f t="shared" si="4"/>
        <v>N</v>
      </c>
      <c r="G85" s="1" t="str">
        <f t="shared" si="5"/>
        <v>N</v>
      </c>
      <c r="H85" s="1" t="s">
        <v>628</v>
      </c>
      <c r="I85" s="1">
        <v>5.3245300000000002E-2</v>
      </c>
      <c r="J85" s="1">
        <v>0.139103</v>
      </c>
      <c r="K85" s="1">
        <v>19.238399999999999</v>
      </c>
      <c r="L85" s="1">
        <v>100.527</v>
      </c>
      <c r="M85" s="1">
        <v>51.731299999999997</v>
      </c>
      <c r="N85" s="23" t="s">
        <v>11</v>
      </c>
    </row>
    <row r="86" spans="1:14" x14ac:dyDescent="0.35">
      <c r="A86" s="26" t="s">
        <v>361</v>
      </c>
      <c r="B86" s="27" t="s">
        <v>136</v>
      </c>
      <c r="C86" s="2">
        <v>9</v>
      </c>
      <c r="D86" s="2" t="s">
        <v>9</v>
      </c>
      <c r="E86" s="1" t="str">
        <f t="shared" si="3"/>
        <v>N</v>
      </c>
      <c r="F86" s="1" t="str">
        <f t="shared" si="4"/>
        <v>Y</v>
      </c>
      <c r="G86" s="1" t="str">
        <f t="shared" si="5"/>
        <v>N</v>
      </c>
      <c r="H86" s="1">
        <v>4.80138</v>
      </c>
      <c r="I86" s="1">
        <v>0.54470600000000002</v>
      </c>
      <c r="J86" s="1">
        <v>2.2692600000000001</v>
      </c>
      <c r="K86" s="1">
        <v>0.61030200000000001</v>
      </c>
      <c r="L86" s="1">
        <v>4.6692999999999998</v>
      </c>
      <c r="M86" s="1">
        <v>37.214700000000001</v>
      </c>
      <c r="N86" s="23" t="s">
        <v>10</v>
      </c>
    </row>
    <row r="87" spans="1:14" x14ac:dyDescent="0.35">
      <c r="A87" s="26" t="s">
        <v>362</v>
      </c>
      <c r="B87" s="27" t="s">
        <v>137</v>
      </c>
      <c r="C87" s="2">
        <v>1</v>
      </c>
      <c r="D87" s="2" t="s">
        <v>9</v>
      </c>
      <c r="E87" s="1" t="str">
        <f t="shared" si="3"/>
        <v>N</v>
      </c>
      <c r="F87" s="1" t="str">
        <f t="shared" si="4"/>
        <v>N</v>
      </c>
      <c r="G87" s="1" t="str">
        <f t="shared" si="5"/>
        <v>Y</v>
      </c>
      <c r="H87" s="1">
        <v>3.79772</v>
      </c>
      <c r="I87" s="1">
        <v>0.59106599999999998</v>
      </c>
      <c r="J87" s="1">
        <v>1.40185</v>
      </c>
      <c r="K87" s="1">
        <v>0.73087299999999999</v>
      </c>
      <c r="L87" s="1">
        <v>10.386799999999999</v>
      </c>
      <c r="M87" s="1">
        <v>32.008899999999997</v>
      </c>
      <c r="N87" s="23" t="s">
        <v>10</v>
      </c>
    </row>
    <row r="88" spans="1:14" x14ac:dyDescent="0.35">
      <c r="A88" s="26" t="s">
        <v>363</v>
      </c>
      <c r="B88" s="27" t="s">
        <v>138</v>
      </c>
      <c r="C88" s="2">
        <v>1</v>
      </c>
      <c r="D88" s="2" t="s">
        <v>9</v>
      </c>
      <c r="E88" s="1" t="str">
        <f t="shared" si="3"/>
        <v>N</v>
      </c>
      <c r="F88" s="1" t="str">
        <f t="shared" si="4"/>
        <v>N</v>
      </c>
      <c r="G88" s="1" t="str">
        <f t="shared" si="5"/>
        <v>Y</v>
      </c>
      <c r="H88" s="1">
        <v>4.5052599999999998</v>
      </c>
      <c r="I88" s="1">
        <v>0.90542900000000004</v>
      </c>
      <c r="J88" s="1">
        <v>1.5792999999999999</v>
      </c>
      <c r="K88" s="1">
        <v>0.83978399999999997</v>
      </c>
      <c r="L88" s="1">
        <v>13.7173</v>
      </c>
      <c r="M88" s="1">
        <v>36.417999999999999</v>
      </c>
      <c r="N88" s="23" t="s">
        <v>10</v>
      </c>
    </row>
    <row r="89" spans="1:14" x14ac:dyDescent="0.35">
      <c r="A89" s="26" t="s">
        <v>364</v>
      </c>
      <c r="B89" s="27" t="s">
        <v>139</v>
      </c>
      <c r="C89" s="2">
        <v>1</v>
      </c>
      <c r="D89" s="2" t="s">
        <v>9</v>
      </c>
      <c r="E89" s="1" t="str">
        <f t="shared" si="3"/>
        <v>N</v>
      </c>
      <c r="F89" s="1" t="str">
        <f t="shared" si="4"/>
        <v>N</v>
      </c>
      <c r="G89" s="1" t="str">
        <f t="shared" si="5"/>
        <v>Y</v>
      </c>
      <c r="H89" s="1">
        <v>4.7819500000000001</v>
      </c>
      <c r="I89" s="1">
        <v>0.995556</v>
      </c>
      <c r="J89" s="1">
        <v>1.6958</v>
      </c>
      <c r="K89" s="1">
        <v>0.87441199999999997</v>
      </c>
      <c r="L89" s="1">
        <v>14.853</v>
      </c>
      <c r="M89" s="1">
        <v>38.5075</v>
      </c>
      <c r="N89" s="23" t="s">
        <v>10</v>
      </c>
    </row>
    <row r="90" spans="1:14" x14ac:dyDescent="0.35">
      <c r="A90" s="26" t="s">
        <v>365</v>
      </c>
      <c r="B90" s="27" t="s">
        <v>8</v>
      </c>
      <c r="C90" s="2"/>
      <c r="D90" s="2"/>
      <c r="E90" s="1" t="str">
        <f t="shared" si="3"/>
        <v>N</v>
      </c>
      <c r="F90" s="1" t="str">
        <f t="shared" si="4"/>
        <v>N</v>
      </c>
      <c r="G90" s="1" t="str">
        <f t="shared" si="5"/>
        <v>N</v>
      </c>
      <c r="H90" s="1"/>
      <c r="I90" s="1"/>
      <c r="J90" s="1"/>
      <c r="K90" s="1"/>
      <c r="L90" s="1"/>
      <c r="M90" s="1"/>
      <c r="N90" s="23" t="s">
        <v>8</v>
      </c>
    </row>
    <row r="91" spans="1:14" x14ac:dyDescent="0.35">
      <c r="A91" s="26" t="s">
        <v>366</v>
      </c>
      <c r="B91" s="27" t="s">
        <v>140</v>
      </c>
      <c r="C91" s="2">
        <v>1</v>
      </c>
      <c r="D91" s="2" t="s">
        <v>9</v>
      </c>
      <c r="E91" s="1" t="str">
        <f t="shared" si="3"/>
        <v>N</v>
      </c>
      <c r="F91" s="1" t="str">
        <f t="shared" si="4"/>
        <v>N</v>
      </c>
      <c r="G91" s="1" t="str">
        <f t="shared" si="5"/>
        <v>Y</v>
      </c>
      <c r="H91" s="1">
        <v>3.8706900000000002</v>
      </c>
      <c r="I91" s="1">
        <v>0.58003000000000005</v>
      </c>
      <c r="J91" s="1">
        <v>1.3242499999999999</v>
      </c>
      <c r="K91" s="1">
        <v>0.73741400000000001</v>
      </c>
      <c r="L91" s="1">
        <v>10.2073</v>
      </c>
      <c r="M91" s="1">
        <v>31.249400000000001</v>
      </c>
      <c r="N91" s="23" t="s">
        <v>10</v>
      </c>
    </row>
    <row r="92" spans="1:14" x14ac:dyDescent="0.35">
      <c r="A92" s="26" t="s">
        <v>367</v>
      </c>
      <c r="B92" s="27" t="s">
        <v>141</v>
      </c>
      <c r="C92" s="2">
        <v>1</v>
      </c>
      <c r="D92" s="2" t="s">
        <v>9</v>
      </c>
      <c r="E92" s="1" t="str">
        <f t="shared" si="3"/>
        <v>N</v>
      </c>
      <c r="F92" s="1" t="str">
        <f t="shared" si="4"/>
        <v>N</v>
      </c>
      <c r="G92" s="1" t="str">
        <f t="shared" si="5"/>
        <v>Y</v>
      </c>
      <c r="H92" s="1">
        <v>4.2368699999999997</v>
      </c>
      <c r="I92" s="1">
        <v>0.65434899999999996</v>
      </c>
      <c r="J92" s="1">
        <v>1.4968900000000001</v>
      </c>
      <c r="K92" s="1">
        <v>0.80939499999999998</v>
      </c>
      <c r="L92" s="1">
        <v>13.340199999999999</v>
      </c>
      <c r="M92" s="1">
        <v>34.807699999999997</v>
      </c>
      <c r="N92" s="23" t="s">
        <v>10</v>
      </c>
    </row>
    <row r="93" spans="1:14" x14ac:dyDescent="0.35">
      <c r="A93" s="26" t="s">
        <v>368</v>
      </c>
      <c r="B93" s="27" t="s">
        <v>142</v>
      </c>
      <c r="C93" s="2">
        <v>2</v>
      </c>
      <c r="D93" s="2" t="s">
        <v>9</v>
      </c>
      <c r="E93" s="1" t="str">
        <f t="shared" si="3"/>
        <v>N</v>
      </c>
      <c r="F93" s="1" t="str">
        <f t="shared" si="4"/>
        <v>Y</v>
      </c>
      <c r="G93" s="1" t="str">
        <f t="shared" si="5"/>
        <v>N</v>
      </c>
      <c r="H93" s="1">
        <v>3.1562399999999999</v>
      </c>
      <c r="I93" s="1">
        <v>0.41479500000000002</v>
      </c>
      <c r="J93" s="1">
        <v>1.3184400000000001</v>
      </c>
      <c r="K93" s="1">
        <v>0.57983700000000005</v>
      </c>
      <c r="L93" s="1">
        <v>2.1929799999999999</v>
      </c>
      <c r="M93" s="1">
        <v>27.6492</v>
      </c>
      <c r="N93" s="23" t="s">
        <v>10</v>
      </c>
    </row>
    <row r="94" spans="1:14" x14ac:dyDescent="0.35">
      <c r="A94" s="26" t="s">
        <v>369</v>
      </c>
      <c r="B94" s="27" t="s">
        <v>143</v>
      </c>
      <c r="C94" s="2">
        <v>1</v>
      </c>
      <c r="D94" s="2" t="s">
        <v>9</v>
      </c>
      <c r="E94" s="1" t="str">
        <f t="shared" si="3"/>
        <v>N</v>
      </c>
      <c r="F94" s="1" t="str">
        <f t="shared" si="4"/>
        <v>N</v>
      </c>
      <c r="G94" s="1" t="str">
        <f t="shared" si="5"/>
        <v>Y</v>
      </c>
      <c r="H94" s="1">
        <v>5.4104700000000001</v>
      </c>
      <c r="I94" s="1">
        <v>0.82380299999999995</v>
      </c>
      <c r="J94" s="1">
        <v>1.9665299999999999</v>
      </c>
      <c r="K94" s="1">
        <v>0.95960000000000001</v>
      </c>
      <c r="L94" s="1">
        <v>18.283300000000001</v>
      </c>
      <c r="M94" s="1">
        <v>43.440600000000003</v>
      </c>
      <c r="N94" s="23" t="s">
        <v>10</v>
      </c>
    </row>
    <row r="95" spans="1:14" x14ac:dyDescent="0.35">
      <c r="A95" s="26" t="s">
        <v>370</v>
      </c>
      <c r="B95" s="27" t="s">
        <v>144</v>
      </c>
      <c r="C95" s="2">
        <v>1</v>
      </c>
      <c r="D95" s="2" t="s">
        <v>9</v>
      </c>
      <c r="E95" s="1" t="str">
        <f t="shared" si="3"/>
        <v>N</v>
      </c>
      <c r="F95" s="1" t="str">
        <f t="shared" si="4"/>
        <v>N</v>
      </c>
      <c r="G95" s="1" t="str">
        <f t="shared" si="5"/>
        <v>Y</v>
      </c>
      <c r="H95" s="1">
        <v>4.5588699999999998</v>
      </c>
      <c r="I95" s="1">
        <v>0.80967900000000004</v>
      </c>
      <c r="J95" s="1">
        <v>1.6002099999999999</v>
      </c>
      <c r="K95" s="1">
        <v>0.83434200000000003</v>
      </c>
      <c r="L95" s="1">
        <v>13.970599999999999</v>
      </c>
      <c r="M95" s="1">
        <v>36.539299999999997</v>
      </c>
      <c r="N95" s="23" t="s">
        <v>10</v>
      </c>
    </row>
    <row r="96" spans="1:14" x14ac:dyDescent="0.35">
      <c r="A96" s="26" t="s">
        <v>371</v>
      </c>
      <c r="B96" s="27" t="s">
        <v>145</v>
      </c>
      <c r="C96" s="2">
        <v>1</v>
      </c>
      <c r="D96" s="2" t="s">
        <v>9</v>
      </c>
      <c r="E96" s="1" t="str">
        <f t="shared" si="3"/>
        <v>N</v>
      </c>
      <c r="F96" s="1" t="str">
        <f t="shared" si="4"/>
        <v>N</v>
      </c>
      <c r="G96" s="1" t="str">
        <f t="shared" si="5"/>
        <v>Y</v>
      </c>
      <c r="H96" s="1">
        <v>4.9650499999999997</v>
      </c>
      <c r="I96" s="1">
        <v>0.92272299999999996</v>
      </c>
      <c r="J96" s="1">
        <v>1.8092600000000001</v>
      </c>
      <c r="K96" s="1">
        <v>0.88544500000000004</v>
      </c>
      <c r="L96" s="1">
        <v>15.421799999999999</v>
      </c>
      <c r="M96" s="1">
        <v>40.024999999999999</v>
      </c>
      <c r="N96" s="23" t="s">
        <v>10</v>
      </c>
    </row>
    <row r="97" spans="1:14" x14ac:dyDescent="0.35">
      <c r="A97" s="26" t="s">
        <v>372</v>
      </c>
      <c r="B97" s="27" t="s">
        <v>146</v>
      </c>
      <c r="C97" s="2">
        <v>1</v>
      </c>
      <c r="D97" s="2" t="s">
        <v>9</v>
      </c>
      <c r="E97" s="1" t="str">
        <f t="shared" si="3"/>
        <v>N</v>
      </c>
      <c r="F97" s="1" t="str">
        <f t="shared" si="4"/>
        <v>N</v>
      </c>
      <c r="G97" s="1" t="str">
        <f t="shared" si="5"/>
        <v>Y</v>
      </c>
      <c r="H97" s="1">
        <v>5.6001300000000001</v>
      </c>
      <c r="I97" s="1">
        <v>1.1247100000000001</v>
      </c>
      <c r="J97" s="1">
        <v>2.0748700000000002</v>
      </c>
      <c r="K97" s="1">
        <v>0.91000599999999998</v>
      </c>
      <c r="L97" s="1">
        <v>18.223199999999999</v>
      </c>
      <c r="M97" s="1">
        <v>43.4527</v>
      </c>
      <c r="N97" s="23" t="s">
        <v>10</v>
      </c>
    </row>
    <row r="98" spans="1:14" x14ac:dyDescent="0.35">
      <c r="A98" s="26" t="s">
        <v>373</v>
      </c>
      <c r="B98" s="27" t="s">
        <v>20</v>
      </c>
      <c r="C98" s="2"/>
      <c r="D98" s="2"/>
      <c r="E98" s="1" t="str">
        <f t="shared" si="3"/>
        <v>N</v>
      </c>
      <c r="F98" s="1" t="str">
        <f t="shared" si="4"/>
        <v>N</v>
      </c>
      <c r="G98" s="1" t="str">
        <f t="shared" si="5"/>
        <v>N</v>
      </c>
      <c r="H98" s="1"/>
      <c r="I98" s="1"/>
      <c r="J98" s="1"/>
      <c r="K98" s="1"/>
      <c r="L98" s="1"/>
      <c r="M98" s="1"/>
      <c r="N98" s="23" t="s">
        <v>11</v>
      </c>
    </row>
    <row r="99" spans="1:14" x14ac:dyDescent="0.35">
      <c r="A99" s="26" t="s">
        <v>374</v>
      </c>
      <c r="B99" s="27" t="s">
        <v>613</v>
      </c>
      <c r="C99" s="2">
        <v>1</v>
      </c>
      <c r="D99" s="2" t="s">
        <v>9</v>
      </c>
      <c r="E99" s="1" t="str">
        <f t="shared" si="3"/>
        <v>N</v>
      </c>
      <c r="F99" s="1" t="str">
        <f t="shared" si="4"/>
        <v>N</v>
      </c>
      <c r="G99" s="1" t="str">
        <f t="shared" si="5"/>
        <v>Y</v>
      </c>
      <c r="H99" s="1">
        <v>5.9254800000000003</v>
      </c>
      <c r="I99" s="1">
        <v>1.05139</v>
      </c>
      <c r="J99" s="1">
        <v>2.15482</v>
      </c>
      <c r="K99" s="1">
        <v>1.0306</v>
      </c>
      <c r="L99" s="1">
        <v>21.406099999999999</v>
      </c>
      <c r="M99" s="1">
        <v>47.124899999999997</v>
      </c>
      <c r="N99" s="23" t="s">
        <v>10</v>
      </c>
    </row>
    <row r="100" spans="1:14" x14ac:dyDescent="0.35">
      <c r="A100" s="26" t="s">
        <v>375</v>
      </c>
      <c r="B100" s="27" t="s">
        <v>612</v>
      </c>
      <c r="C100" s="2">
        <v>1</v>
      </c>
      <c r="D100" s="2" t="s">
        <v>9</v>
      </c>
      <c r="E100" s="1" t="str">
        <f t="shared" si="3"/>
        <v>N</v>
      </c>
      <c r="F100" s="1" t="str">
        <f t="shared" si="4"/>
        <v>N</v>
      </c>
      <c r="G100" s="1" t="str">
        <f t="shared" si="5"/>
        <v>Y</v>
      </c>
      <c r="H100" s="1">
        <v>6.6458399999999997</v>
      </c>
      <c r="I100" s="1">
        <v>1.26919</v>
      </c>
      <c r="J100" s="1">
        <v>2.4461900000000001</v>
      </c>
      <c r="K100" s="1">
        <v>1.1346099999999999</v>
      </c>
      <c r="L100" s="1">
        <v>24.361499999999999</v>
      </c>
      <c r="M100" s="1">
        <v>52.682699999999997</v>
      </c>
      <c r="N100" s="23" t="s">
        <v>10</v>
      </c>
    </row>
    <row r="101" spans="1:14" x14ac:dyDescent="0.35">
      <c r="A101" s="26" t="s">
        <v>376</v>
      </c>
      <c r="B101" s="27" t="s">
        <v>147</v>
      </c>
      <c r="C101" s="2">
        <v>9</v>
      </c>
      <c r="D101" s="2" t="s">
        <v>9</v>
      </c>
      <c r="E101" s="1" t="str">
        <f t="shared" si="3"/>
        <v>N</v>
      </c>
      <c r="F101" s="1" t="str">
        <f t="shared" si="4"/>
        <v>Y</v>
      </c>
      <c r="G101" s="1" t="str">
        <f t="shared" si="5"/>
        <v>N</v>
      </c>
      <c r="H101" s="1">
        <v>7.4715400000000001</v>
      </c>
      <c r="I101" s="1">
        <v>0.53715000000000002</v>
      </c>
      <c r="J101" s="1">
        <v>3.3067000000000002</v>
      </c>
      <c r="K101" s="1">
        <v>0.93550199999999994</v>
      </c>
      <c r="L101" s="1">
        <v>8.1279900000000005</v>
      </c>
      <c r="M101" s="1">
        <v>55.618499999999997</v>
      </c>
      <c r="N101" s="23" t="s">
        <v>10</v>
      </c>
    </row>
    <row r="102" spans="1:14" x14ac:dyDescent="0.35">
      <c r="A102" s="26" t="s">
        <v>377</v>
      </c>
      <c r="B102" s="27" t="s">
        <v>148</v>
      </c>
      <c r="C102" s="2">
        <v>9</v>
      </c>
      <c r="D102" s="2" t="s">
        <v>9</v>
      </c>
      <c r="E102" s="1" t="str">
        <f t="shared" si="3"/>
        <v>N</v>
      </c>
      <c r="F102" s="1" t="str">
        <f t="shared" si="4"/>
        <v>Y</v>
      </c>
      <c r="G102" s="1" t="str">
        <f t="shared" si="5"/>
        <v>N</v>
      </c>
      <c r="H102" s="1">
        <v>7.7494800000000001</v>
      </c>
      <c r="I102" s="1">
        <v>0.64720999999999995</v>
      </c>
      <c r="J102" s="1">
        <v>3.2719999999999998</v>
      </c>
      <c r="K102" s="1">
        <v>1.14439</v>
      </c>
      <c r="L102" s="1">
        <v>8.4389299999999992</v>
      </c>
      <c r="M102" s="1">
        <v>61.191699999999997</v>
      </c>
      <c r="N102" s="23" t="s">
        <v>10</v>
      </c>
    </row>
    <row r="103" spans="1:14" x14ac:dyDescent="0.35">
      <c r="A103" s="26" t="s">
        <v>378</v>
      </c>
      <c r="B103" s="27" t="s">
        <v>24</v>
      </c>
      <c r="C103" s="2"/>
      <c r="D103" s="2"/>
      <c r="E103" s="1" t="str">
        <f t="shared" si="3"/>
        <v>N</v>
      </c>
      <c r="F103" s="1" t="str">
        <f t="shared" si="4"/>
        <v>N</v>
      </c>
      <c r="G103" s="1" t="str">
        <f t="shared" si="5"/>
        <v>N</v>
      </c>
      <c r="H103" s="1" t="s">
        <v>628</v>
      </c>
      <c r="I103" s="1">
        <v>0.32247500000000001</v>
      </c>
      <c r="J103" s="1">
        <v>0.83236600000000005</v>
      </c>
      <c r="K103" s="1">
        <v>8.3639200000000002</v>
      </c>
      <c r="L103" s="1">
        <v>52.043100000000003</v>
      </c>
      <c r="M103" s="1">
        <v>83.437700000000007</v>
      </c>
      <c r="N103" s="23" t="s">
        <v>608</v>
      </c>
    </row>
    <row r="104" spans="1:14" x14ac:dyDescent="0.35">
      <c r="A104" s="26" t="s">
        <v>379</v>
      </c>
      <c r="B104" s="27" t="s">
        <v>149</v>
      </c>
      <c r="C104" s="2">
        <v>9</v>
      </c>
      <c r="D104" s="2" t="s">
        <v>9</v>
      </c>
      <c r="E104" s="1" t="str">
        <f t="shared" si="3"/>
        <v>N</v>
      </c>
      <c r="F104" s="1" t="str">
        <f t="shared" si="4"/>
        <v>Y</v>
      </c>
      <c r="G104" s="1" t="str">
        <f t="shared" si="5"/>
        <v>N</v>
      </c>
      <c r="H104" s="1">
        <v>5.96957</v>
      </c>
      <c r="I104" s="1">
        <v>0.77388599999999996</v>
      </c>
      <c r="J104" s="1">
        <v>2.4000400000000002</v>
      </c>
      <c r="K104" s="1">
        <v>0.96077699999999999</v>
      </c>
      <c r="L104" s="1">
        <v>6.4380100000000002</v>
      </c>
      <c r="M104" s="1">
        <v>48.019799999999996</v>
      </c>
      <c r="N104" s="23" t="s">
        <v>10</v>
      </c>
    </row>
    <row r="105" spans="1:14" x14ac:dyDescent="0.35">
      <c r="A105" s="26" t="s">
        <v>380</v>
      </c>
      <c r="B105" s="27" t="s">
        <v>150</v>
      </c>
      <c r="C105" s="2">
        <v>9</v>
      </c>
      <c r="D105" s="2" t="s">
        <v>9</v>
      </c>
      <c r="E105" s="1" t="str">
        <f t="shared" si="3"/>
        <v>N</v>
      </c>
      <c r="F105" s="1" t="str">
        <f t="shared" si="4"/>
        <v>Y</v>
      </c>
      <c r="G105" s="1" t="str">
        <f t="shared" si="5"/>
        <v>N</v>
      </c>
      <c r="H105" s="1">
        <v>6.3628299999999998</v>
      </c>
      <c r="I105" s="1">
        <v>0.85139100000000001</v>
      </c>
      <c r="J105" s="1">
        <v>2.58535</v>
      </c>
      <c r="K105" s="1">
        <v>1.00966</v>
      </c>
      <c r="L105" s="1">
        <v>6.7808299999999999</v>
      </c>
      <c r="M105" s="1">
        <v>51.091500000000003</v>
      </c>
      <c r="N105" s="23" t="s">
        <v>10</v>
      </c>
    </row>
    <row r="106" spans="1:14" x14ac:dyDescent="0.35">
      <c r="A106" s="26" t="s">
        <v>381</v>
      </c>
      <c r="B106" s="27" t="s">
        <v>151</v>
      </c>
      <c r="C106" s="2">
        <v>1</v>
      </c>
      <c r="D106" s="2" t="s">
        <v>9</v>
      </c>
      <c r="E106" s="1" t="str">
        <f t="shared" si="3"/>
        <v>N</v>
      </c>
      <c r="F106" s="1" t="str">
        <f t="shared" si="4"/>
        <v>N</v>
      </c>
      <c r="G106" s="1" t="str">
        <f t="shared" si="5"/>
        <v>Y</v>
      </c>
      <c r="H106" s="1">
        <v>3.5219499999999999</v>
      </c>
      <c r="I106" s="1">
        <v>0.47360200000000002</v>
      </c>
      <c r="J106" s="1">
        <v>1.40083</v>
      </c>
      <c r="K106" s="1">
        <v>0.64601200000000003</v>
      </c>
      <c r="L106" s="1">
        <v>9.4937000000000005</v>
      </c>
      <c r="M106" s="1">
        <v>30.0824</v>
      </c>
      <c r="N106" s="23" t="s">
        <v>10</v>
      </c>
    </row>
    <row r="107" spans="1:14" x14ac:dyDescent="0.35">
      <c r="A107" s="26" t="s">
        <v>382</v>
      </c>
      <c r="B107" s="27" t="s">
        <v>152</v>
      </c>
      <c r="C107" s="2">
        <v>1</v>
      </c>
      <c r="D107" s="2" t="s">
        <v>9</v>
      </c>
      <c r="E107" s="1" t="str">
        <f t="shared" si="3"/>
        <v>N</v>
      </c>
      <c r="F107" s="1" t="str">
        <f t="shared" si="4"/>
        <v>N</v>
      </c>
      <c r="G107" s="1" t="str">
        <f t="shared" si="5"/>
        <v>Y</v>
      </c>
      <c r="H107" s="1">
        <v>3.8630800000000001</v>
      </c>
      <c r="I107" s="1">
        <v>0.562944</v>
      </c>
      <c r="J107" s="1">
        <v>1.41134</v>
      </c>
      <c r="K107" s="1">
        <v>0.68301500000000004</v>
      </c>
      <c r="L107" s="1">
        <v>10.350199999999999</v>
      </c>
      <c r="M107" s="1">
        <v>31.047899999999998</v>
      </c>
      <c r="N107" s="23" t="s">
        <v>10</v>
      </c>
    </row>
    <row r="108" spans="1:14" x14ac:dyDescent="0.35">
      <c r="A108" s="26" t="s">
        <v>383</v>
      </c>
      <c r="B108" s="27" t="s">
        <v>153</v>
      </c>
      <c r="C108" s="2">
        <v>1</v>
      </c>
      <c r="D108" s="2" t="s">
        <v>9</v>
      </c>
      <c r="E108" s="1" t="str">
        <f t="shared" si="3"/>
        <v>N</v>
      </c>
      <c r="F108" s="1" t="str">
        <f t="shared" si="4"/>
        <v>N</v>
      </c>
      <c r="G108" s="1" t="str">
        <f t="shared" si="5"/>
        <v>Y</v>
      </c>
      <c r="H108" s="1">
        <v>6.8975600000000004</v>
      </c>
      <c r="I108" s="1">
        <v>1.23109</v>
      </c>
      <c r="J108" s="1">
        <v>2.7271899999999998</v>
      </c>
      <c r="K108" s="1">
        <v>1.02963</v>
      </c>
      <c r="L108" s="1">
        <v>25.816299999999998</v>
      </c>
      <c r="M108" s="1">
        <v>52.990600000000001</v>
      </c>
      <c r="N108" s="23" t="s">
        <v>10</v>
      </c>
    </row>
    <row r="109" spans="1:14" x14ac:dyDescent="0.35">
      <c r="A109" s="26" t="s">
        <v>384</v>
      </c>
      <c r="B109" s="27" t="s">
        <v>154</v>
      </c>
      <c r="C109" s="2">
        <v>1</v>
      </c>
      <c r="D109" s="2" t="s">
        <v>9</v>
      </c>
      <c r="E109" s="1" t="str">
        <f t="shared" si="3"/>
        <v>N</v>
      </c>
      <c r="F109" s="1" t="str">
        <f t="shared" si="4"/>
        <v>N</v>
      </c>
      <c r="G109" s="1" t="str">
        <f t="shared" si="5"/>
        <v>Y</v>
      </c>
      <c r="H109" s="1">
        <v>6.0452000000000004</v>
      </c>
      <c r="I109" s="1">
        <v>0.98321000000000003</v>
      </c>
      <c r="J109" s="1">
        <v>2.2096200000000001</v>
      </c>
      <c r="K109" s="1">
        <v>0.89845200000000003</v>
      </c>
      <c r="L109" s="1">
        <v>22.431699999999999</v>
      </c>
      <c r="M109" s="1">
        <v>44.555999999999997</v>
      </c>
      <c r="N109" s="23" t="s">
        <v>10</v>
      </c>
    </row>
    <row r="110" spans="1:14" x14ac:dyDescent="0.35">
      <c r="A110" s="26" t="s">
        <v>385</v>
      </c>
      <c r="B110" s="27" t="s">
        <v>155</v>
      </c>
      <c r="C110" s="2">
        <v>1</v>
      </c>
      <c r="D110" s="2" t="s">
        <v>9</v>
      </c>
      <c r="E110" s="1" t="str">
        <f t="shared" si="3"/>
        <v>N</v>
      </c>
      <c r="F110" s="1" t="str">
        <f t="shared" si="4"/>
        <v>N</v>
      </c>
      <c r="G110" s="1" t="str">
        <f t="shared" si="5"/>
        <v>Y</v>
      </c>
      <c r="H110" s="1">
        <v>4.2215699999999998</v>
      </c>
      <c r="I110" s="1">
        <v>0.72567599999999999</v>
      </c>
      <c r="J110" s="1">
        <v>1.4604999999999999</v>
      </c>
      <c r="K110" s="1">
        <v>0.82517499999999999</v>
      </c>
      <c r="L110" s="1">
        <v>11.2643</v>
      </c>
      <c r="M110" s="1">
        <v>34.715499999999999</v>
      </c>
      <c r="N110" s="23" t="s">
        <v>10</v>
      </c>
    </row>
    <row r="111" spans="1:14" x14ac:dyDescent="0.35">
      <c r="A111" s="26" t="s">
        <v>386</v>
      </c>
      <c r="B111" s="27" t="s">
        <v>20</v>
      </c>
      <c r="C111" s="2"/>
      <c r="D111" s="2"/>
      <c r="E111" s="1" t="str">
        <f t="shared" si="3"/>
        <v>N</v>
      </c>
      <c r="F111" s="1" t="str">
        <f t="shared" si="4"/>
        <v>N</v>
      </c>
      <c r="G111" s="1" t="str">
        <f t="shared" si="5"/>
        <v>N</v>
      </c>
      <c r="H111" s="1"/>
      <c r="I111" s="1"/>
      <c r="J111" s="1"/>
      <c r="K111" s="1"/>
      <c r="L111" s="1"/>
      <c r="M111" s="1"/>
      <c r="N111" s="23" t="s">
        <v>11</v>
      </c>
    </row>
    <row r="112" spans="1:14" x14ac:dyDescent="0.35">
      <c r="A112" s="26" t="s">
        <v>387</v>
      </c>
      <c r="B112" s="27" t="s">
        <v>156</v>
      </c>
      <c r="C112" s="2">
        <v>2</v>
      </c>
      <c r="D112" s="2" t="s">
        <v>9</v>
      </c>
      <c r="E112" s="1" t="str">
        <f t="shared" si="3"/>
        <v>N</v>
      </c>
      <c r="F112" s="1" t="str">
        <f t="shared" si="4"/>
        <v>Y</v>
      </c>
      <c r="G112" s="1" t="str">
        <f t="shared" si="5"/>
        <v>N</v>
      </c>
      <c r="H112" s="1">
        <v>3.8073600000000001</v>
      </c>
      <c r="I112" s="1">
        <v>0.57659700000000003</v>
      </c>
      <c r="J112" s="1">
        <v>1.56873</v>
      </c>
      <c r="K112" s="1">
        <v>0.650038</v>
      </c>
      <c r="L112" s="1">
        <v>2.7803300000000002</v>
      </c>
      <c r="M112" s="1">
        <v>31.933299999999999</v>
      </c>
      <c r="N112" s="23" t="s">
        <v>10</v>
      </c>
    </row>
    <row r="113" spans="1:14" x14ac:dyDescent="0.35">
      <c r="A113" s="26" t="s">
        <v>388</v>
      </c>
      <c r="B113" s="27" t="s">
        <v>135</v>
      </c>
      <c r="C113" s="2"/>
      <c r="D113" s="2"/>
      <c r="E113" s="1" t="str">
        <f t="shared" si="3"/>
        <v>N</v>
      </c>
      <c r="F113" s="1" t="str">
        <f t="shared" si="4"/>
        <v>N</v>
      </c>
      <c r="G113" s="1" t="str">
        <f t="shared" si="5"/>
        <v>N</v>
      </c>
      <c r="H113" s="1"/>
      <c r="I113" s="1"/>
      <c r="J113" s="1"/>
      <c r="K113" s="1"/>
      <c r="L113" s="1"/>
      <c r="M113" s="1"/>
      <c r="N113" s="23" t="s">
        <v>11</v>
      </c>
    </row>
    <row r="114" spans="1:14" x14ac:dyDescent="0.35">
      <c r="A114" s="26" t="s">
        <v>389</v>
      </c>
      <c r="B114" s="27" t="s">
        <v>157</v>
      </c>
      <c r="C114" s="2">
        <v>9</v>
      </c>
      <c r="D114" s="2" t="s">
        <v>9</v>
      </c>
      <c r="E114" s="1" t="str">
        <f t="shared" si="3"/>
        <v>N</v>
      </c>
      <c r="F114" s="1" t="str">
        <f t="shared" si="4"/>
        <v>Y</v>
      </c>
      <c r="G114" s="1" t="str">
        <f t="shared" si="5"/>
        <v>N</v>
      </c>
      <c r="H114" s="1">
        <v>3.7038000000000002</v>
      </c>
      <c r="I114" s="1">
        <v>0.57191899999999996</v>
      </c>
      <c r="J114" s="1">
        <v>1.28678</v>
      </c>
      <c r="K114" s="1">
        <v>0.77385499999999996</v>
      </c>
      <c r="L114" s="1">
        <v>2.8048000000000002</v>
      </c>
      <c r="M114" s="1">
        <v>31.556000000000001</v>
      </c>
      <c r="N114" s="23" t="s">
        <v>10</v>
      </c>
    </row>
    <row r="115" spans="1:14" x14ac:dyDescent="0.35">
      <c r="A115" s="26" t="s">
        <v>390</v>
      </c>
      <c r="B115" s="27" t="s">
        <v>158</v>
      </c>
      <c r="C115" s="2">
        <v>9</v>
      </c>
      <c r="D115" s="2" t="s">
        <v>9</v>
      </c>
      <c r="E115" s="1" t="str">
        <f t="shared" si="3"/>
        <v>N</v>
      </c>
      <c r="F115" s="1" t="str">
        <f t="shared" si="4"/>
        <v>Y</v>
      </c>
      <c r="G115" s="1" t="str">
        <f t="shared" si="5"/>
        <v>N</v>
      </c>
      <c r="H115" s="1">
        <v>4.8233300000000003</v>
      </c>
      <c r="I115" s="1">
        <v>0.42914000000000002</v>
      </c>
      <c r="J115" s="1">
        <v>1.8655999999999999</v>
      </c>
      <c r="K115" s="1">
        <v>0.94901599999999997</v>
      </c>
      <c r="L115" s="1">
        <v>4.9328599999999998</v>
      </c>
      <c r="M115" s="1">
        <v>42.077199999999998</v>
      </c>
      <c r="N115" s="23" t="s">
        <v>10</v>
      </c>
    </row>
    <row r="116" spans="1:14" x14ac:dyDescent="0.35">
      <c r="A116" s="26" t="s">
        <v>391</v>
      </c>
      <c r="B116" s="27" t="s">
        <v>159</v>
      </c>
      <c r="C116" s="2">
        <v>2</v>
      </c>
      <c r="D116" s="2" t="s">
        <v>9</v>
      </c>
      <c r="E116" s="1" t="str">
        <f t="shared" si="3"/>
        <v>N</v>
      </c>
      <c r="F116" s="1" t="str">
        <f t="shared" si="4"/>
        <v>Y</v>
      </c>
      <c r="G116" s="1" t="str">
        <f t="shared" si="5"/>
        <v>N</v>
      </c>
      <c r="H116" s="1">
        <v>3.70444</v>
      </c>
      <c r="I116" s="1">
        <v>0.68776899999999996</v>
      </c>
      <c r="J116" s="1">
        <v>1.48038</v>
      </c>
      <c r="K116" s="1">
        <v>0.55454700000000001</v>
      </c>
      <c r="L116" s="1">
        <v>2.8543799999999999</v>
      </c>
      <c r="M116" s="1">
        <v>28.652000000000001</v>
      </c>
      <c r="N116" s="23" t="s">
        <v>10</v>
      </c>
    </row>
    <row r="117" spans="1:14" x14ac:dyDescent="0.35">
      <c r="A117" s="26" t="s">
        <v>392</v>
      </c>
      <c r="B117" s="27" t="s">
        <v>160</v>
      </c>
      <c r="C117" s="2">
        <v>9</v>
      </c>
      <c r="D117" s="2" t="s">
        <v>9</v>
      </c>
      <c r="E117" s="1" t="str">
        <f t="shared" si="3"/>
        <v>N</v>
      </c>
      <c r="F117" s="1" t="str">
        <f t="shared" si="4"/>
        <v>Y</v>
      </c>
      <c r="G117" s="1" t="str">
        <f t="shared" si="5"/>
        <v>N</v>
      </c>
      <c r="H117" s="1">
        <v>5.3633499999999996</v>
      </c>
      <c r="I117" s="1">
        <v>0.571851</v>
      </c>
      <c r="J117" s="1">
        <v>2.0836000000000001</v>
      </c>
      <c r="K117" s="1">
        <v>1.0016799999999999</v>
      </c>
      <c r="L117" s="1">
        <v>5.5238300000000002</v>
      </c>
      <c r="M117" s="1">
        <v>45.684699999999999</v>
      </c>
      <c r="N117" s="23" t="s">
        <v>10</v>
      </c>
    </row>
    <row r="118" spans="1:14" x14ac:dyDescent="0.35">
      <c r="A118" s="26" t="s">
        <v>393</v>
      </c>
      <c r="B118" s="27" t="s">
        <v>8</v>
      </c>
      <c r="C118" s="2"/>
      <c r="D118" s="2"/>
      <c r="E118" s="1" t="str">
        <f t="shared" si="3"/>
        <v>N</v>
      </c>
      <c r="F118" s="1" t="str">
        <f t="shared" si="4"/>
        <v>N</v>
      </c>
      <c r="G118" s="1" t="str">
        <f t="shared" si="5"/>
        <v>N</v>
      </c>
      <c r="H118" s="1"/>
      <c r="I118" s="1"/>
      <c r="J118" s="1"/>
      <c r="K118" s="1"/>
      <c r="L118" s="1"/>
      <c r="M118" s="1"/>
      <c r="N118" s="23" t="s">
        <v>8</v>
      </c>
    </row>
    <row r="119" spans="1:14" x14ac:dyDescent="0.35">
      <c r="A119" s="26" t="s">
        <v>394</v>
      </c>
      <c r="B119" s="27" t="s">
        <v>161</v>
      </c>
      <c r="C119" s="2">
        <v>2</v>
      </c>
      <c r="D119" s="2" t="s">
        <v>9</v>
      </c>
      <c r="E119" s="1" t="str">
        <f t="shared" si="3"/>
        <v>N</v>
      </c>
      <c r="F119" s="1" t="str">
        <f t="shared" si="4"/>
        <v>Y</v>
      </c>
      <c r="G119" s="1" t="str">
        <f t="shared" si="5"/>
        <v>N</v>
      </c>
      <c r="H119" s="1">
        <v>4.1341799999999997</v>
      </c>
      <c r="I119" s="1">
        <v>0.78125900000000004</v>
      </c>
      <c r="J119" s="1">
        <v>1.6281399999999999</v>
      </c>
      <c r="K119" s="1">
        <v>0.55823699999999998</v>
      </c>
      <c r="L119" s="1">
        <v>3.2772100000000002</v>
      </c>
      <c r="M119" s="1">
        <v>30.1477</v>
      </c>
      <c r="N119" s="23" t="s">
        <v>10</v>
      </c>
    </row>
    <row r="120" spans="1:14" x14ac:dyDescent="0.35">
      <c r="A120" s="26" t="s">
        <v>395</v>
      </c>
      <c r="B120" s="27" t="s">
        <v>8</v>
      </c>
      <c r="C120" s="2"/>
      <c r="D120" s="2"/>
      <c r="E120" s="1" t="str">
        <f t="shared" si="3"/>
        <v>N</v>
      </c>
      <c r="F120" s="1" t="str">
        <f t="shared" si="4"/>
        <v>N</v>
      </c>
      <c r="G120" s="1" t="str">
        <f t="shared" si="5"/>
        <v>N</v>
      </c>
      <c r="H120" s="1"/>
      <c r="I120" s="1"/>
      <c r="J120" s="1"/>
      <c r="K120" s="1"/>
      <c r="L120" s="1"/>
      <c r="M120" s="1"/>
      <c r="N120" s="23" t="s">
        <v>8</v>
      </c>
    </row>
    <row r="121" spans="1:14" x14ac:dyDescent="0.35">
      <c r="A121" s="26" t="s">
        <v>396</v>
      </c>
      <c r="B121" s="27" t="s">
        <v>162</v>
      </c>
      <c r="C121" s="2">
        <v>1</v>
      </c>
      <c r="D121" s="2" t="s">
        <v>9</v>
      </c>
      <c r="E121" s="1" t="str">
        <f t="shared" si="3"/>
        <v>N</v>
      </c>
      <c r="F121" s="1" t="str">
        <f t="shared" si="4"/>
        <v>N</v>
      </c>
      <c r="G121" s="1" t="str">
        <f t="shared" si="5"/>
        <v>Y</v>
      </c>
      <c r="H121" s="1">
        <v>4.1290199999999997</v>
      </c>
      <c r="I121" s="1">
        <v>0.53548399999999996</v>
      </c>
      <c r="J121" s="1">
        <v>1.6984900000000001</v>
      </c>
      <c r="K121" s="1">
        <v>0.79247699999999999</v>
      </c>
      <c r="L121" s="1">
        <v>11.371700000000001</v>
      </c>
      <c r="M121" s="1">
        <v>36.688099999999999</v>
      </c>
      <c r="N121" s="23" t="s">
        <v>10</v>
      </c>
    </row>
    <row r="122" spans="1:14" x14ac:dyDescent="0.35">
      <c r="A122" s="26" t="s">
        <v>397</v>
      </c>
      <c r="B122" s="27" t="s">
        <v>163</v>
      </c>
      <c r="C122" s="2">
        <v>2</v>
      </c>
      <c r="D122" s="2" t="s">
        <v>9</v>
      </c>
      <c r="E122" s="1" t="str">
        <f t="shared" si="3"/>
        <v>N</v>
      </c>
      <c r="F122" s="1" t="str">
        <f t="shared" si="4"/>
        <v>Y</v>
      </c>
      <c r="G122" s="1" t="str">
        <f t="shared" si="5"/>
        <v>N</v>
      </c>
      <c r="H122" s="1">
        <v>3.5133100000000002</v>
      </c>
      <c r="I122" s="1">
        <v>0.52421600000000002</v>
      </c>
      <c r="J122" s="1">
        <v>1.40374</v>
      </c>
      <c r="K122" s="1">
        <v>0.51128899999999999</v>
      </c>
      <c r="L122" s="1">
        <v>2.66933</v>
      </c>
      <c r="M122" s="1">
        <v>26.790199999999999</v>
      </c>
      <c r="N122" s="23" t="s">
        <v>10</v>
      </c>
    </row>
    <row r="123" spans="1:14" x14ac:dyDescent="0.35">
      <c r="A123" s="26" t="s">
        <v>398</v>
      </c>
      <c r="B123" s="27" t="s">
        <v>164</v>
      </c>
      <c r="C123" s="2">
        <v>1</v>
      </c>
      <c r="D123" s="2" t="s">
        <v>9</v>
      </c>
      <c r="E123" s="1" t="str">
        <f t="shared" si="3"/>
        <v>N</v>
      </c>
      <c r="F123" s="1" t="str">
        <f t="shared" si="4"/>
        <v>N</v>
      </c>
      <c r="G123" s="1" t="str">
        <f t="shared" si="5"/>
        <v>Y</v>
      </c>
      <c r="H123" s="1">
        <v>6.1631900000000002</v>
      </c>
      <c r="I123" s="1">
        <v>1.1473</v>
      </c>
      <c r="J123" s="1">
        <v>2.3159000000000001</v>
      </c>
      <c r="K123" s="1">
        <v>1.034</v>
      </c>
      <c r="L123" s="1">
        <v>20.327300000000001</v>
      </c>
      <c r="M123" s="1">
        <v>48.935099999999998</v>
      </c>
      <c r="N123" s="23" t="s">
        <v>10</v>
      </c>
    </row>
    <row r="124" spans="1:14" x14ac:dyDescent="0.35">
      <c r="A124" s="26" t="s">
        <v>399</v>
      </c>
      <c r="B124" s="27" t="s">
        <v>165</v>
      </c>
      <c r="C124" s="2">
        <v>1</v>
      </c>
      <c r="D124" s="2" t="s">
        <v>9</v>
      </c>
      <c r="E124" s="1" t="str">
        <f t="shared" si="3"/>
        <v>N</v>
      </c>
      <c r="F124" s="1" t="str">
        <f t="shared" si="4"/>
        <v>N</v>
      </c>
      <c r="G124" s="1" t="str">
        <f t="shared" si="5"/>
        <v>Y</v>
      </c>
      <c r="H124" s="1">
        <v>6.8693799999999996</v>
      </c>
      <c r="I124" s="1">
        <v>0.94462800000000002</v>
      </c>
      <c r="J124" s="1">
        <v>2.9139900000000001</v>
      </c>
      <c r="K124" s="1">
        <v>1.0532900000000001</v>
      </c>
      <c r="L124" s="1">
        <v>25.084299999999999</v>
      </c>
      <c r="M124" s="1">
        <v>55.4011</v>
      </c>
      <c r="N124" s="23" t="s">
        <v>10</v>
      </c>
    </row>
    <row r="125" spans="1:14" x14ac:dyDescent="0.35">
      <c r="A125" s="26" t="s">
        <v>400</v>
      </c>
      <c r="B125" s="27" t="s">
        <v>64</v>
      </c>
      <c r="C125" s="2"/>
      <c r="D125" s="2"/>
      <c r="E125" s="1" t="str">
        <f t="shared" si="3"/>
        <v>N</v>
      </c>
      <c r="F125" s="1" t="str">
        <f t="shared" si="4"/>
        <v>N</v>
      </c>
      <c r="G125" s="1" t="str">
        <f t="shared" si="5"/>
        <v>N</v>
      </c>
      <c r="H125" s="1"/>
      <c r="I125" s="1"/>
      <c r="J125" s="1"/>
      <c r="K125" s="1"/>
      <c r="L125" s="1"/>
      <c r="M125" s="1"/>
      <c r="N125" s="23" t="s">
        <v>21</v>
      </c>
    </row>
    <row r="126" spans="1:14" x14ac:dyDescent="0.35">
      <c r="A126" s="26" t="s">
        <v>401</v>
      </c>
      <c r="B126" s="27" t="s">
        <v>166</v>
      </c>
      <c r="C126" s="2">
        <v>1</v>
      </c>
      <c r="D126" s="2" t="s">
        <v>9</v>
      </c>
      <c r="E126" s="1" t="str">
        <f t="shared" si="3"/>
        <v>N</v>
      </c>
      <c r="F126" s="1" t="str">
        <f t="shared" si="4"/>
        <v>N</v>
      </c>
      <c r="G126" s="1" t="str">
        <f t="shared" si="5"/>
        <v>Y</v>
      </c>
      <c r="H126" s="1">
        <v>6.0009899999999998</v>
      </c>
      <c r="I126" s="1">
        <v>0.90800499999999995</v>
      </c>
      <c r="J126" s="1">
        <v>2.2840199999999999</v>
      </c>
      <c r="K126" s="1">
        <v>1.05803</v>
      </c>
      <c r="L126" s="1">
        <v>20.965900000000001</v>
      </c>
      <c r="M126" s="1">
        <v>49.158700000000003</v>
      </c>
      <c r="N126" s="23" t="s">
        <v>10</v>
      </c>
    </row>
    <row r="127" spans="1:14" x14ac:dyDescent="0.35">
      <c r="A127" s="26" t="s">
        <v>402</v>
      </c>
      <c r="B127" s="27" t="s">
        <v>8</v>
      </c>
      <c r="C127" s="2"/>
      <c r="D127" s="2"/>
      <c r="E127" s="1" t="str">
        <f t="shared" si="3"/>
        <v>N</v>
      </c>
      <c r="F127" s="1" t="str">
        <f t="shared" si="4"/>
        <v>N</v>
      </c>
      <c r="G127" s="1" t="str">
        <f t="shared" si="5"/>
        <v>N</v>
      </c>
      <c r="H127" s="1"/>
      <c r="I127" s="1"/>
      <c r="J127" s="1"/>
      <c r="K127" s="1"/>
      <c r="L127" s="1"/>
      <c r="M127" s="1"/>
      <c r="N127" s="23" t="s">
        <v>8</v>
      </c>
    </row>
    <row r="128" spans="1:14" x14ac:dyDescent="0.35">
      <c r="A128" s="26" t="s">
        <v>403</v>
      </c>
      <c r="B128" s="27" t="s">
        <v>22</v>
      </c>
      <c r="C128" s="2"/>
      <c r="D128" s="2"/>
      <c r="E128" s="1" t="str">
        <f t="shared" si="3"/>
        <v>N</v>
      </c>
      <c r="F128" s="1" t="str">
        <f t="shared" si="4"/>
        <v>N</v>
      </c>
      <c r="G128" s="1" t="str">
        <f t="shared" si="5"/>
        <v>N</v>
      </c>
      <c r="H128" s="1" t="s">
        <v>628</v>
      </c>
      <c r="I128" s="1">
        <v>0.29355599999999998</v>
      </c>
      <c r="J128" s="1">
        <v>1.5466299999999999</v>
      </c>
      <c r="K128" s="1">
        <v>0.96096800000000004</v>
      </c>
      <c r="L128" s="1">
        <v>4.3129799999999996</v>
      </c>
      <c r="M128" s="1">
        <v>38.552100000000003</v>
      </c>
      <c r="N128" s="28" t="s">
        <v>606</v>
      </c>
    </row>
    <row r="129" spans="1:14" x14ac:dyDescent="0.35">
      <c r="A129" s="26" t="s">
        <v>404</v>
      </c>
      <c r="B129" s="27" t="s">
        <v>167</v>
      </c>
      <c r="C129" s="2">
        <v>9</v>
      </c>
      <c r="D129" s="2" t="s">
        <v>9</v>
      </c>
      <c r="E129" s="1" t="str">
        <f t="shared" si="3"/>
        <v>N</v>
      </c>
      <c r="F129" s="1" t="str">
        <f t="shared" si="4"/>
        <v>Y</v>
      </c>
      <c r="G129" s="1" t="str">
        <f t="shared" si="5"/>
        <v>N</v>
      </c>
      <c r="H129" s="1">
        <v>5.3780099999999997</v>
      </c>
      <c r="I129" s="1">
        <v>0.80889699999999998</v>
      </c>
      <c r="J129" s="1">
        <v>1.9794099999999999</v>
      </c>
      <c r="K129" s="1">
        <v>0.97129299999999996</v>
      </c>
      <c r="L129" s="1">
        <v>4.5109300000000001</v>
      </c>
      <c r="M129" s="1">
        <v>43.847299999999997</v>
      </c>
      <c r="N129" s="23" t="s">
        <v>10</v>
      </c>
    </row>
    <row r="130" spans="1:14" x14ac:dyDescent="0.35">
      <c r="A130" s="26" t="s">
        <v>405</v>
      </c>
      <c r="B130" s="27" t="s">
        <v>168</v>
      </c>
      <c r="C130" s="2">
        <v>9</v>
      </c>
      <c r="D130" s="2" t="s">
        <v>9</v>
      </c>
      <c r="E130" s="1" t="str">
        <f t="shared" si="3"/>
        <v>N</v>
      </c>
      <c r="F130" s="1" t="str">
        <f t="shared" si="4"/>
        <v>Y</v>
      </c>
      <c r="G130" s="1" t="str">
        <f t="shared" si="5"/>
        <v>N</v>
      </c>
      <c r="H130" s="1">
        <v>6.4420999999999999</v>
      </c>
      <c r="I130" s="1">
        <v>0.49773899999999999</v>
      </c>
      <c r="J130" s="1">
        <v>2.79819</v>
      </c>
      <c r="K130" s="1">
        <v>0.92092399999999996</v>
      </c>
      <c r="L130" s="1">
        <v>7.0660299999999996</v>
      </c>
      <c r="M130" s="1">
        <v>50.763300000000001</v>
      </c>
      <c r="N130" s="23" t="s">
        <v>10</v>
      </c>
    </row>
    <row r="131" spans="1:14" x14ac:dyDescent="0.35">
      <c r="A131" s="26" t="s">
        <v>406</v>
      </c>
      <c r="B131" s="27" t="s">
        <v>169</v>
      </c>
      <c r="C131" s="2">
        <v>2</v>
      </c>
      <c r="D131" s="2" t="s">
        <v>9</v>
      </c>
      <c r="E131" s="1" t="str">
        <f t="shared" si="3"/>
        <v>N</v>
      </c>
      <c r="F131" s="1" t="str">
        <f t="shared" si="4"/>
        <v>Y</v>
      </c>
      <c r="G131" s="1" t="str">
        <f t="shared" si="5"/>
        <v>N</v>
      </c>
      <c r="H131" s="1">
        <v>3.1080199999999998</v>
      </c>
      <c r="I131" s="1">
        <v>0.44132700000000002</v>
      </c>
      <c r="J131" s="1">
        <v>1.2907200000000001</v>
      </c>
      <c r="K131" s="1">
        <v>0.47448000000000001</v>
      </c>
      <c r="L131" s="1">
        <v>2.2687499999999998</v>
      </c>
      <c r="M131" s="1">
        <v>24.7471</v>
      </c>
      <c r="N131" s="23" t="s">
        <v>10</v>
      </c>
    </row>
    <row r="132" spans="1:14" x14ac:dyDescent="0.35">
      <c r="A132" s="26" t="s">
        <v>407</v>
      </c>
      <c r="B132" s="27" t="s">
        <v>170</v>
      </c>
      <c r="C132" s="2">
        <v>9</v>
      </c>
      <c r="D132" s="2" t="s">
        <v>9</v>
      </c>
      <c r="E132" s="1" t="str">
        <f t="shared" ref="E132:E195" si="6">IF(LEFT(B132,5)="MSIOD","Y","N")</f>
        <v>N</v>
      </c>
      <c r="F132" s="1" t="str">
        <f t="shared" ref="F132:F195" si="7">IF(
AND(
LEFT(B132,3)="MSI",E132="N"),"Y","N")</f>
        <v>Y</v>
      </c>
      <c r="G132" s="1" t="str">
        <f t="shared" ref="G132:G195" si="8">IF(LEFT(B132,5)="DDRIO","Y","N")</f>
        <v>N</v>
      </c>
      <c r="H132" s="1">
        <v>5.2701700000000002</v>
      </c>
      <c r="I132" s="1">
        <v>0.72804100000000005</v>
      </c>
      <c r="J132" s="1">
        <v>2.1752199999999999</v>
      </c>
      <c r="K132" s="1">
        <v>0.82809699999999997</v>
      </c>
      <c r="L132" s="1">
        <v>5.4004599999999998</v>
      </c>
      <c r="M132" s="1">
        <v>42.441699999999997</v>
      </c>
      <c r="N132" s="23" t="s">
        <v>10</v>
      </c>
    </row>
    <row r="133" spans="1:14" x14ac:dyDescent="0.35">
      <c r="A133" s="26" t="s">
        <v>408</v>
      </c>
      <c r="B133" s="27" t="s">
        <v>171</v>
      </c>
      <c r="C133" s="2">
        <v>9</v>
      </c>
      <c r="D133" s="2" t="s">
        <v>9</v>
      </c>
      <c r="E133" s="1" t="str">
        <f t="shared" si="6"/>
        <v>N</v>
      </c>
      <c r="F133" s="1" t="str">
        <f t="shared" si="7"/>
        <v>Y</v>
      </c>
      <c r="G133" s="1" t="str">
        <f t="shared" si="8"/>
        <v>N</v>
      </c>
      <c r="H133" s="1">
        <v>5.9357199999999999</v>
      </c>
      <c r="I133" s="1">
        <v>0.81873399999999996</v>
      </c>
      <c r="J133" s="1">
        <v>2.3783699999999999</v>
      </c>
      <c r="K133" s="1">
        <v>0.97354499999999999</v>
      </c>
      <c r="L133" s="1">
        <v>5.6070500000000001</v>
      </c>
      <c r="M133" s="1">
        <v>48.119100000000003</v>
      </c>
      <c r="N133" s="23" t="s">
        <v>10</v>
      </c>
    </row>
    <row r="134" spans="1:14" x14ac:dyDescent="0.35">
      <c r="A134" s="26" t="s">
        <v>409</v>
      </c>
      <c r="B134" s="27" t="s">
        <v>172</v>
      </c>
      <c r="C134" s="2">
        <v>2</v>
      </c>
      <c r="D134" s="2" t="s">
        <v>9</v>
      </c>
      <c r="E134" s="1" t="str">
        <f t="shared" si="6"/>
        <v>N</v>
      </c>
      <c r="F134" s="1" t="str">
        <f t="shared" si="7"/>
        <v>Y</v>
      </c>
      <c r="G134" s="1" t="str">
        <f t="shared" si="8"/>
        <v>N</v>
      </c>
      <c r="H134" s="1">
        <v>4.0379699999999996</v>
      </c>
      <c r="I134" s="1">
        <v>0.66967900000000002</v>
      </c>
      <c r="J134" s="1">
        <v>1.6551499999999999</v>
      </c>
      <c r="K134" s="1">
        <v>0.70672900000000005</v>
      </c>
      <c r="L134" s="1">
        <v>3.1214599999999999</v>
      </c>
      <c r="M134" s="1">
        <v>34.201500000000003</v>
      </c>
      <c r="N134" s="23" t="s">
        <v>10</v>
      </c>
    </row>
    <row r="135" spans="1:14" x14ac:dyDescent="0.35">
      <c r="A135" s="26" t="s">
        <v>410</v>
      </c>
      <c r="B135" s="27" t="s">
        <v>173</v>
      </c>
      <c r="C135" s="2">
        <v>2</v>
      </c>
      <c r="D135" s="2" t="s">
        <v>9</v>
      </c>
      <c r="E135" s="1" t="str">
        <f t="shared" si="6"/>
        <v>N</v>
      </c>
      <c r="F135" s="1" t="str">
        <f t="shared" si="7"/>
        <v>Y</v>
      </c>
      <c r="G135" s="1" t="str">
        <f t="shared" si="8"/>
        <v>N</v>
      </c>
      <c r="H135" s="1">
        <v>5.1491699999999998</v>
      </c>
      <c r="I135" s="1">
        <v>0.83216599999999996</v>
      </c>
      <c r="J135" s="1">
        <v>2.0727099999999998</v>
      </c>
      <c r="K135" s="1">
        <v>0.77888800000000002</v>
      </c>
      <c r="L135" s="1">
        <v>4.2361199999999997</v>
      </c>
      <c r="M135" s="1">
        <v>40.179699999999997</v>
      </c>
      <c r="N135" s="23" t="s">
        <v>10</v>
      </c>
    </row>
    <row r="136" spans="1:14" x14ac:dyDescent="0.35">
      <c r="A136" s="26" t="s">
        <v>411</v>
      </c>
      <c r="B136" s="27" t="s">
        <v>58</v>
      </c>
      <c r="C136" s="2"/>
      <c r="D136" s="2"/>
      <c r="E136" s="1" t="str">
        <f t="shared" si="6"/>
        <v>N</v>
      </c>
      <c r="F136" s="1" t="str">
        <f t="shared" si="7"/>
        <v>N</v>
      </c>
      <c r="G136" s="1" t="str">
        <f t="shared" si="8"/>
        <v>N</v>
      </c>
      <c r="H136" s="1" t="s">
        <v>628</v>
      </c>
      <c r="I136" s="1">
        <v>0.302485</v>
      </c>
      <c r="J136" s="1">
        <v>1.3416399999999999</v>
      </c>
      <c r="K136" s="1">
        <v>1.0389699999999999</v>
      </c>
      <c r="L136" s="1">
        <v>5.9283099999999997</v>
      </c>
      <c r="M136" s="1">
        <v>37.335299999999997</v>
      </c>
      <c r="N136" s="23" t="s">
        <v>8</v>
      </c>
    </row>
    <row r="137" spans="1:14" x14ac:dyDescent="0.35">
      <c r="A137" s="26" t="s">
        <v>412</v>
      </c>
      <c r="B137" s="27" t="s">
        <v>64</v>
      </c>
      <c r="C137" s="2"/>
      <c r="D137" s="2"/>
      <c r="E137" s="1" t="str">
        <f t="shared" si="6"/>
        <v>N</v>
      </c>
      <c r="F137" s="1" t="str">
        <f t="shared" si="7"/>
        <v>N</v>
      </c>
      <c r="G137" s="1" t="str">
        <f t="shared" si="8"/>
        <v>N</v>
      </c>
      <c r="H137" s="1" t="s">
        <v>628</v>
      </c>
      <c r="I137" s="1">
        <v>0.14196700000000001</v>
      </c>
      <c r="J137" s="1">
        <v>0.32785599999999998</v>
      </c>
      <c r="K137" s="1">
        <v>3.7703500000000001</v>
      </c>
      <c r="L137" s="1">
        <v>83.634100000000004</v>
      </c>
      <c r="M137" s="1">
        <v>35.158700000000003</v>
      </c>
      <c r="N137" s="23" t="s">
        <v>21</v>
      </c>
    </row>
    <row r="138" spans="1:14" x14ac:dyDescent="0.35">
      <c r="A138" s="26" t="s">
        <v>413</v>
      </c>
      <c r="B138" s="27" t="s">
        <v>174</v>
      </c>
      <c r="C138" s="2">
        <v>1</v>
      </c>
      <c r="D138" s="2" t="s">
        <v>9</v>
      </c>
      <c r="E138" s="1" t="str">
        <f t="shared" si="6"/>
        <v>N</v>
      </c>
      <c r="F138" s="1" t="str">
        <f t="shared" si="7"/>
        <v>N</v>
      </c>
      <c r="G138" s="1" t="str">
        <f t="shared" si="8"/>
        <v>Y</v>
      </c>
      <c r="H138" s="1">
        <v>5.3435899999999998</v>
      </c>
      <c r="I138" s="1">
        <v>0.94073200000000001</v>
      </c>
      <c r="J138" s="1">
        <v>2.0118800000000001</v>
      </c>
      <c r="K138" s="1">
        <v>0.92162599999999995</v>
      </c>
      <c r="L138" s="1">
        <v>17.685700000000001</v>
      </c>
      <c r="M138" s="1">
        <v>43.060400000000001</v>
      </c>
      <c r="N138" s="23" t="s">
        <v>10</v>
      </c>
    </row>
    <row r="139" spans="1:14" x14ac:dyDescent="0.35">
      <c r="A139" s="26" t="s">
        <v>414</v>
      </c>
      <c r="B139" s="27" t="s">
        <v>8</v>
      </c>
      <c r="C139" s="2"/>
      <c r="D139" s="2"/>
      <c r="E139" s="1" t="str">
        <f t="shared" si="6"/>
        <v>N</v>
      </c>
      <c r="F139" s="1" t="str">
        <f t="shared" si="7"/>
        <v>N</v>
      </c>
      <c r="G139" s="1" t="str">
        <f t="shared" si="8"/>
        <v>N</v>
      </c>
      <c r="H139" s="1"/>
      <c r="I139" s="1"/>
      <c r="J139" s="1"/>
      <c r="K139" s="1"/>
      <c r="L139" s="1"/>
      <c r="M139" s="1"/>
      <c r="N139" s="23" t="s">
        <v>8</v>
      </c>
    </row>
    <row r="140" spans="1:14" x14ac:dyDescent="0.35">
      <c r="A140" s="26" t="s">
        <v>415</v>
      </c>
      <c r="B140" s="27" t="s">
        <v>23</v>
      </c>
      <c r="C140" s="2"/>
      <c r="D140" s="2"/>
      <c r="E140" s="1" t="str">
        <f t="shared" si="6"/>
        <v>N</v>
      </c>
      <c r="F140" s="1" t="str">
        <f t="shared" si="7"/>
        <v>N</v>
      </c>
      <c r="G140" s="1" t="str">
        <f t="shared" si="8"/>
        <v>N</v>
      </c>
      <c r="H140" s="1" t="s">
        <v>628</v>
      </c>
      <c r="I140" s="1">
        <v>0.35118700000000003</v>
      </c>
      <c r="J140" s="1">
        <v>1.27494</v>
      </c>
      <c r="K140" s="1">
        <v>1.0224299999999999</v>
      </c>
      <c r="L140" s="1">
        <v>4.4218900000000003</v>
      </c>
      <c r="M140" s="1">
        <v>36.104500000000002</v>
      </c>
      <c r="N140" s="23" t="s">
        <v>8</v>
      </c>
    </row>
    <row r="141" spans="1:14" x14ac:dyDescent="0.35">
      <c r="A141" s="26" t="s">
        <v>416</v>
      </c>
      <c r="B141" s="27" t="s">
        <v>175</v>
      </c>
      <c r="C141" s="2">
        <v>9</v>
      </c>
      <c r="D141" s="2" t="s">
        <v>9</v>
      </c>
      <c r="E141" s="1" t="str">
        <f t="shared" si="6"/>
        <v>N</v>
      </c>
      <c r="F141" s="1" t="str">
        <f t="shared" si="7"/>
        <v>Y</v>
      </c>
      <c r="G141" s="1" t="str">
        <f t="shared" si="8"/>
        <v>N</v>
      </c>
      <c r="H141" s="1">
        <v>7.9470400000000003</v>
      </c>
      <c r="I141" s="1">
        <v>0.68210000000000004</v>
      </c>
      <c r="J141" s="1">
        <v>3.16032</v>
      </c>
      <c r="K141" s="1">
        <v>1.07012</v>
      </c>
      <c r="L141" s="1">
        <v>8.5144099999999998</v>
      </c>
      <c r="M141" s="1">
        <v>58.154200000000003</v>
      </c>
      <c r="N141" s="23" t="s">
        <v>10</v>
      </c>
    </row>
    <row r="142" spans="1:14" x14ac:dyDescent="0.35">
      <c r="A142" s="26" t="s">
        <v>417</v>
      </c>
      <c r="B142" s="27" t="s">
        <v>8</v>
      </c>
      <c r="C142" s="2"/>
      <c r="D142" s="2"/>
      <c r="E142" s="1" t="str">
        <f t="shared" si="6"/>
        <v>N</v>
      </c>
      <c r="F142" s="1" t="str">
        <f t="shared" si="7"/>
        <v>N</v>
      </c>
      <c r="G142" s="1" t="str">
        <f t="shared" si="8"/>
        <v>N</v>
      </c>
      <c r="H142" s="1"/>
      <c r="I142" s="1"/>
      <c r="J142" s="1"/>
      <c r="K142" s="1"/>
      <c r="L142" s="1"/>
      <c r="M142" s="1"/>
      <c r="N142" s="23" t="s">
        <v>8</v>
      </c>
    </row>
    <row r="143" spans="1:14" x14ac:dyDescent="0.35">
      <c r="A143" s="26" t="s">
        <v>418</v>
      </c>
      <c r="B143" s="27" t="s">
        <v>176</v>
      </c>
      <c r="C143" s="2">
        <v>3</v>
      </c>
      <c r="D143" s="2" t="s">
        <v>9</v>
      </c>
      <c r="E143" s="1" t="str">
        <f t="shared" si="6"/>
        <v>N</v>
      </c>
      <c r="F143" s="1" t="str">
        <f t="shared" si="7"/>
        <v>Y</v>
      </c>
      <c r="G143" s="1" t="str">
        <f t="shared" si="8"/>
        <v>N</v>
      </c>
      <c r="H143" s="1">
        <v>3.1353900000000001</v>
      </c>
      <c r="I143" s="1">
        <v>0.38434800000000002</v>
      </c>
      <c r="J143" s="1">
        <v>1.1855</v>
      </c>
      <c r="K143" s="1">
        <v>0.53385300000000002</v>
      </c>
      <c r="L143" s="1">
        <v>2.1770800000000001</v>
      </c>
      <c r="M143" s="1">
        <v>25.1572</v>
      </c>
      <c r="N143" s="23" t="s">
        <v>10</v>
      </c>
    </row>
    <row r="144" spans="1:14" x14ac:dyDescent="0.35">
      <c r="A144" s="26" t="s">
        <v>419</v>
      </c>
      <c r="B144" s="27" t="s">
        <v>177</v>
      </c>
      <c r="C144" s="2">
        <v>9</v>
      </c>
      <c r="D144" s="2" t="s">
        <v>9</v>
      </c>
      <c r="E144" s="1" t="str">
        <f t="shared" si="6"/>
        <v>N</v>
      </c>
      <c r="F144" s="1" t="str">
        <f t="shared" si="7"/>
        <v>Y</v>
      </c>
      <c r="G144" s="1" t="str">
        <f t="shared" si="8"/>
        <v>N</v>
      </c>
      <c r="H144" s="1">
        <v>3.3026499999999999</v>
      </c>
      <c r="I144" s="1">
        <v>0.43872299999999997</v>
      </c>
      <c r="J144" s="1">
        <v>1.1767700000000001</v>
      </c>
      <c r="K144" s="1">
        <v>0.57446299999999995</v>
      </c>
      <c r="L144" s="1">
        <v>2.0047199999999998</v>
      </c>
      <c r="M144" s="1">
        <v>26.0002</v>
      </c>
      <c r="N144" s="23" t="s">
        <v>10</v>
      </c>
    </row>
    <row r="145" spans="1:14" x14ac:dyDescent="0.35">
      <c r="A145" s="26" t="s">
        <v>420</v>
      </c>
      <c r="B145" s="27" t="s">
        <v>178</v>
      </c>
      <c r="C145" s="2">
        <v>9</v>
      </c>
      <c r="D145" s="2" t="s">
        <v>9</v>
      </c>
      <c r="E145" s="1" t="str">
        <f t="shared" si="6"/>
        <v>N</v>
      </c>
      <c r="F145" s="1" t="str">
        <f t="shared" si="7"/>
        <v>Y</v>
      </c>
      <c r="G145" s="1" t="str">
        <f t="shared" si="8"/>
        <v>N</v>
      </c>
      <c r="H145" s="1">
        <v>2.9307799999999999</v>
      </c>
      <c r="I145" s="1">
        <v>0.30399700000000002</v>
      </c>
      <c r="J145" s="1">
        <v>1.12975</v>
      </c>
      <c r="K145" s="1">
        <v>0.54961599999999999</v>
      </c>
      <c r="L145" s="1">
        <v>1.6625399999999999</v>
      </c>
      <c r="M145" s="1">
        <v>24.918500000000002</v>
      </c>
      <c r="N145" s="23" t="s">
        <v>10</v>
      </c>
    </row>
    <row r="146" spans="1:14" x14ac:dyDescent="0.35">
      <c r="A146" s="26" t="s">
        <v>421</v>
      </c>
      <c r="B146" s="27" t="s">
        <v>179</v>
      </c>
      <c r="C146" s="2">
        <v>3</v>
      </c>
      <c r="D146" s="2" t="s">
        <v>9</v>
      </c>
      <c r="E146" s="1" t="str">
        <f t="shared" si="6"/>
        <v>N</v>
      </c>
      <c r="F146" s="1" t="str">
        <f t="shared" si="7"/>
        <v>Y</v>
      </c>
      <c r="G146" s="1" t="str">
        <f t="shared" si="8"/>
        <v>N</v>
      </c>
      <c r="H146" s="1">
        <v>2.6280600000000001</v>
      </c>
      <c r="I146" s="1">
        <v>0.443496</v>
      </c>
      <c r="J146" s="1">
        <v>1.07507</v>
      </c>
      <c r="K146" s="1">
        <v>0.451596</v>
      </c>
      <c r="L146" s="1">
        <v>1.45699</v>
      </c>
      <c r="M146" s="1">
        <v>22.033999999999999</v>
      </c>
      <c r="N146" s="23" t="s">
        <v>10</v>
      </c>
    </row>
    <row r="147" spans="1:14" x14ac:dyDescent="0.35">
      <c r="A147" s="26" t="s">
        <v>422</v>
      </c>
      <c r="B147" s="27" t="s">
        <v>180</v>
      </c>
      <c r="C147" s="2">
        <v>3</v>
      </c>
      <c r="D147" s="2" t="s">
        <v>9</v>
      </c>
      <c r="E147" s="1" t="str">
        <f t="shared" si="6"/>
        <v>N</v>
      </c>
      <c r="F147" s="1" t="str">
        <f t="shared" si="7"/>
        <v>Y</v>
      </c>
      <c r="G147" s="1" t="str">
        <f t="shared" si="8"/>
        <v>N</v>
      </c>
      <c r="H147" s="1">
        <v>2.90625</v>
      </c>
      <c r="I147" s="1">
        <v>0.36743100000000001</v>
      </c>
      <c r="J147" s="1">
        <v>1.1960500000000001</v>
      </c>
      <c r="K147" s="1">
        <v>0.43480099999999999</v>
      </c>
      <c r="L147" s="1">
        <v>1.6001700000000001</v>
      </c>
      <c r="M147" s="1">
        <v>22.804500000000001</v>
      </c>
      <c r="N147" s="23" t="s">
        <v>10</v>
      </c>
    </row>
    <row r="148" spans="1:14" x14ac:dyDescent="0.35">
      <c r="A148" s="26" t="s">
        <v>423</v>
      </c>
      <c r="B148" s="27" t="s">
        <v>59</v>
      </c>
      <c r="C148" s="2"/>
      <c r="D148" s="2"/>
      <c r="E148" s="1" t="str">
        <f t="shared" si="6"/>
        <v>N</v>
      </c>
      <c r="F148" s="1" t="str">
        <f t="shared" si="7"/>
        <v>N</v>
      </c>
      <c r="G148" s="1" t="str">
        <f t="shared" si="8"/>
        <v>N</v>
      </c>
      <c r="H148" s="1" t="s">
        <v>628</v>
      </c>
      <c r="I148" s="1">
        <v>0.33150000000000002</v>
      </c>
      <c r="J148" s="1">
        <v>1.5545500000000001</v>
      </c>
      <c r="K148" s="1">
        <v>1.28976</v>
      </c>
      <c r="L148" s="1">
        <v>6.4550400000000003</v>
      </c>
      <c r="M148" s="1">
        <v>44.777099999999997</v>
      </c>
      <c r="N148" s="28" t="s">
        <v>606</v>
      </c>
    </row>
    <row r="149" spans="1:14" x14ac:dyDescent="0.35">
      <c r="A149" s="26" t="s">
        <v>424</v>
      </c>
      <c r="B149" s="27" t="s">
        <v>181</v>
      </c>
      <c r="C149" s="2">
        <v>3</v>
      </c>
      <c r="D149" s="2" t="s">
        <v>9</v>
      </c>
      <c r="E149" s="1" t="str">
        <f t="shared" si="6"/>
        <v>N</v>
      </c>
      <c r="F149" s="1" t="str">
        <f t="shared" si="7"/>
        <v>Y</v>
      </c>
      <c r="G149" s="1" t="str">
        <f t="shared" si="8"/>
        <v>N</v>
      </c>
      <c r="H149" s="1">
        <v>3.7124299999999999</v>
      </c>
      <c r="I149" s="1">
        <v>0.52896100000000001</v>
      </c>
      <c r="J149" s="1">
        <v>1.4067000000000001</v>
      </c>
      <c r="K149" s="1">
        <v>0.59842399999999996</v>
      </c>
      <c r="L149" s="1">
        <v>2.7608999999999999</v>
      </c>
      <c r="M149" s="1">
        <v>29.0139</v>
      </c>
      <c r="N149" s="23" t="s">
        <v>10</v>
      </c>
    </row>
    <row r="150" spans="1:14" x14ac:dyDescent="0.35">
      <c r="A150" s="26" t="s">
        <v>425</v>
      </c>
      <c r="B150" s="27" t="s">
        <v>8</v>
      </c>
      <c r="C150" s="2"/>
      <c r="D150" s="2"/>
      <c r="E150" s="1" t="str">
        <f t="shared" si="6"/>
        <v>N</v>
      </c>
      <c r="F150" s="1" t="str">
        <f t="shared" si="7"/>
        <v>N</v>
      </c>
      <c r="G150" s="1" t="str">
        <f t="shared" si="8"/>
        <v>N</v>
      </c>
      <c r="H150" s="1"/>
      <c r="I150" s="1"/>
      <c r="J150" s="1"/>
      <c r="K150" s="1"/>
      <c r="L150" s="1"/>
      <c r="M150" s="1"/>
      <c r="N150" s="23" t="s">
        <v>8</v>
      </c>
    </row>
    <row r="151" spans="1:14" x14ac:dyDescent="0.35">
      <c r="A151" s="26" t="s">
        <v>426</v>
      </c>
      <c r="B151" s="27" t="s">
        <v>8</v>
      </c>
      <c r="C151" s="2"/>
      <c r="D151" s="2"/>
      <c r="E151" s="1" t="str">
        <f t="shared" si="6"/>
        <v>N</v>
      </c>
      <c r="F151" s="1" t="str">
        <f t="shared" si="7"/>
        <v>N</v>
      </c>
      <c r="G151" s="1" t="str">
        <f t="shared" si="8"/>
        <v>N</v>
      </c>
      <c r="H151" s="1"/>
      <c r="I151" s="1"/>
      <c r="J151" s="1"/>
      <c r="K151" s="1"/>
      <c r="L151" s="1"/>
      <c r="M151" s="1"/>
      <c r="N151" s="23" t="s">
        <v>8</v>
      </c>
    </row>
    <row r="152" spans="1:14" x14ac:dyDescent="0.35">
      <c r="A152" s="26" t="s">
        <v>427</v>
      </c>
      <c r="B152" s="27" t="s">
        <v>20</v>
      </c>
      <c r="C152" s="2"/>
      <c r="D152" s="2"/>
      <c r="E152" s="1" t="str">
        <f t="shared" si="6"/>
        <v>N</v>
      </c>
      <c r="F152" s="1" t="str">
        <f t="shared" si="7"/>
        <v>N</v>
      </c>
      <c r="G152" s="1" t="str">
        <f t="shared" si="8"/>
        <v>N</v>
      </c>
      <c r="H152" s="1"/>
      <c r="I152" s="1"/>
      <c r="J152" s="1"/>
      <c r="K152" s="1"/>
      <c r="L152" s="1"/>
      <c r="M152" s="1"/>
      <c r="N152" s="23" t="s">
        <v>11</v>
      </c>
    </row>
    <row r="153" spans="1:14" x14ac:dyDescent="0.35">
      <c r="A153" s="26" t="s">
        <v>428</v>
      </c>
      <c r="B153" s="27" t="s">
        <v>20</v>
      </c>
      <c r="C153" s="2"/>
      <c r="D153" s="2"/>
      <c r="E153" s="1" t="str">
        <f t="shared" si="6"/>
        <v>N</v>
      </c>
      <c r="F153" s="1" t="str">
        <f t="shared" si="7"/>
        <v>N</v>
      </c>
      <c r="G153" s="1" t="str">
        <f t="shared" si="8"/>
        <v>N</v>
      </c>
      <c r="H153" s="1"/>
      <c r="I153" s="1"/>
      <c r="J153" s="1"/>
      <c r="K153" s="1"/>
      <c r="L153" s="1"/>
      <c r="M153" s="1"/>
      <c r="N153" s="23" t="s">
        <v>11</v>
      </c>
    </row>
    <row r="154" spans="1:14" x14ac:dyDescent="0.35">
      <c r="A154" s="26" t="s">
        <v>429</v>
      </c>
      <c r="B154" s="27" t="s">
        <v>135</v>
      </c>
      <c r="C154" s="2"/>
      <c r="D154" s="2"/>
      <c r="E154" s="1" t="str">
        <f t="shared" si="6"/>
        <v>N</v>
      </c>
      <c r="F154" s="1" t="str">
        <f t="shared" si="7"/>
        <v>N</v>
      </c>
      <c r="G154" s="1" t="str">
        <f t="shared" si="8"/>
        <v>N</v>
      </c>
      <c r="H154" s="1"/>
      <c r="I154" s="1"/>
      <c r="J154" s="1"/>
      <c r="K154" s="1"/>
      <c r="L154" s="1"/>
      <c r="M154" s="1"/>
      <c r="N154" s="23" t="s">
        <v>11</v>
      </c>
    </row>
    <row r="155" spans="1:14" x14ac:dyDescent="0.35">
      <c r="A155" s="26" t="s">
        <v>430</v>
      </c>
      <c r="B155" s="27" t="s">
        <v>182</v>
      </c>
      <c r="C155" s="2">
        <v>9</v>
      </c>
      <c r="D155" s="2" t="s">
        <v>9</v>
      </c>
      <c r="E155" s="1" t="str">
        <f t="shared" si="6"/>
        <v>N</v>
      </c>
      <c r="F155" s="1" t="str">
        <f t="shared" si="7"/>
        <v>Y</v>
      </c>
      <c r="G155" s="1" t="str">
        <f t="shared" si="8"/>
        <v>N</v>
      </c>
      <c r="H155" s="1">
        <v>2.6206299999999998</v>
      </c>
      <c r="I155" s="1">
        <v>0.41180099999999997</v>
      </c>
      <c r="J155" s="1">
        <v>0.84487500000000004</v>
      </c>
      <c r="K155" s="1">
        <v>0.61446599999999996</v>
      </c>
      <c r="L155" s="1">
        <v>1.2151799999999999</v>
      </c>
      <c r="M155" s="1">
        <v>22.784800000000001</v>
      </c>
      <c r="N155" s="23" t="s">
        <v>10</v>
      </c>
    </row>
    <row r="156" spans="1:14" x14ac:dyDescent="0.35">
      <c r="A156" s="26" t="s">
        <v>431</v>
      </c>
      <c r="B156" s="27" t="s">
        <v>183</v>
      </c>
      <c r="C156" s="2">
        <v>9</v>
      </c>
      <c r="D156" s="2" t="s">
        <v>9</v>
      </c>
      <c r="E156" s="1" t="str">
        <f t="shared" si="6"/>
        <v>N</v>
      </c>
      <c r="F156" s="1" t="str">
        <f t="shared" si="7"/>
        <v>Y</v>
      </c>
      <c r="G156" s="1" t="str">
        <f t="shared" si="8"/>
        <v>N</v>
      </c>
      <c r="H156" s="1">
        <v>2.5539100000000001</v>
      </c>
      <c r="I156" s="1">
        <v>0.29543599999999998</v>
      </c>
      <c r="J156" s="1">
        <v>0.83926900000000004</v>
      </c>
      <c r="K156" s="1">
        <v>0.554643</v>
      </c>
      <c r="L156" s="1">
        <v>1.1641300000000001</v>
      </c>
      <c r="M156" s="1">
        <v>21.575299999999999</v>
      </c>
      <c r="N156" s="23" t="s">
        <v>10</v>
      </c>
    </row>
    <row r="157" spans="1:14" x14ac:dyDescent="0.35">
      <c r="A157" s="26" t="s">
        <v>432</v>
      </c>
      <c r="B157" s="27" t="s">
        <v>184</v>
      </c>
      <c r="C157" s="2">
        <v>3</v>
      </c>
      <c r="D157" s="2" t="s">
        <v>9</v>
      </c>
      <c r="E157" s="1" t="str">
        <f t="shared" si="6"/>
        <v>N</v>
      </c>
      <c r="F157" s="1" t="str">
        <f t="shared" si="7"/>
        <v>Y</v>
      </c>
      <c r="G157" s="1" t="str">
        <f t="shared" si="8"/>
        <v>N</v>
      </c>
      <c r="H157" s="1">
        <v>4.0497800000000002</v>
      </c>
      <c r="I157" s="1">
        <v>0.40579100000000001</v>
      </c>
      <c r="J157" s="1">
        <v>1.6859200000000001</v>
      </c>
      <c r="K157" s="1">
        <v>0.69055999999999995</v>
      </c>
      <c r="L157" s="1">
        <v>3.40035</v>
      </c>
      <c r="M157" s="1">
        <v>34.120800000000003</v>
      </c>
      <c r="N157" s="23" t="s">
        <v>10</v>
      </c>
    </row>
    <row r="158" spans="1:14" x14ac:dyDescent="0.35">
      <c r="A158" s="26" t="s">
        <v>433</v>
      </c>
      <c r="B158" s="27" t="s">
        <v>185</v>
      </c>
      <c r="C158" s="2">
        <v>9</v>
      </c>
      <c r="D158" s="2" t="s">
        <v>9</v>
      </c>
      <c r="E158" s="1" t="str">
        <f t="shared" si="6"/>
        <v>N</v>
      </c>
      <c r="F158" s="1" t="str">
        <f t="shared" si="7"/>
        <v>Y</v>
      </c>
      <c r="G158" s="1" t="str">
        <f t="shared" si="8"/>
        <v>N</v>
      </c>
      <c r="H158" s="1">
        <v>3.4277700000000002</v>
      </c>
      <c r="I158" s="1">
        <v>0.36455500000000002</v>
      </c>
      <c r="J158" s="1">
        <v>1.2787900000000001</v>
      </c>
      <c r="K158" s="1">
        <v>0.65256099999999995</v>
      </c>
      <c r="L158" s="1">
        <v>2.6678199999999999</v>
      </c>
      <c r="M158" s="1">
        <v>28.887499999999999</v>
      </c>
      <c r="N158" s="23" t="s">
        <v>10</v>
      </c>
    </row>
    <row r="159" spans="1:14" x14ac:dyDescent="0.35">
      <c r="A159" s="26" t="s">
        <v>434</v>
      </c>
      <c r="B159" s="27" t="s">
        <v>186</v>
      </c>
      <c r="C159" s="2">
        <v>9</v>
      </c>
      <c r="D159" s="2" t="s">
        <v>9</v>
      </c>
      <c r="E159" s="1" t="str">
        <f t="shared" si="6"/>
        <v>N</v>
      </c>
      <c r="F159" s="1" t="str">
        <f t="shared" si="7"/>
        <v>Y</v>
      </c>
      <c r="G159" s="1" t="str">
        <f t="shared" si="8"/>
        <v>N</v>
      </c>
      <c r="H159" s="1">
        <v>4.0652999999999997</v>
      </c>
      <c r="I159" s="1">
        <v>0.520764</v>
      </c>
      <c r="J159" s="1">
        <v>1.63008</v>
      </c>
      <c r="K159" s="1">
        <v>0.69505499999999998</v>
      </c>
      <c r="L159" s="1">
        <v>3.5873400000000002</v>
      </c>
      <c r="M159" s="1">
        <v>33.659999999999997</v>
      </c>
      <c r="N159" s="23" t="s">
        <v>10</v>
      </c>
    </row>
    <row r="160" spans="1:14" x14ac:dyDescent="0.35">
      <c r="A160" s="26" t="s">
        <v>435</v>
      </c>
      <c r="B160" s="27" t="s">
        <v>187</v>
      </c>
      <c r="C160" s="2">
        <v>3</v>
      </c>
      <c r="D160" s="2" t="s">
        <v>9</v>
      </c>
      <c r="E160" s="1" t="str">
        <f t="shared" si="6"/>
        <v>N</v>
      </c>
      <c r="F160" s="1" t="str">
        <f t="shared" si="7"/>
        <v>Y</v>
      </c>
      <c r="G160" s="1" t="str">
        <f t="shared" si="8"/>
        <v>N</v>
      </c>
      <c r="H160" s="1">
        <v>2.6913800000000001</v>
      </c>
      <c r="I160" s="1">
        <v>0.33213700000000002</v>
      </c>
      <c r="J160" s="1">
        <v>0.93672900000000003</v>
      </c>
      <c r="K160" s="1">
        <v>0.62106799999999995</v>
      </c>
      <c r="L160" s="1">
        <v>1.45733</v>
      </c>
      <c r="M160" s="1">
        <v>24.12</v>
      </c>
      <c r="N160" s="23" t="s">
        <v>10</v>
      </c>
    </row>
    <row r="161" spans="1:14" x14ac:dyDescent="0.35">
      <c r="A161" s="26" t="s">
        <v>436</v>
      </c>
      <c r="B161" s="27" t="s">
        <v>29</v>
      </c>
      <c r="C161" s="2"/>
      <c r="D161" s="2"/>
      <c r="E161" s="1" t="str">
        <f t="shared" si="6"/>
        <v>N</v>
      </c>
      <c r="F161" s="1" t="str">
        <f t="shared" si="7"/>
        <v>N</v>
      </c>
      <c r="G161" s="1" t="str">
        <f t="shared" si="8"/>
        <v>N</v>
      </c>
      <c r="H161" s="1" t="s">
        <v>628</v>
      </c>
      <c r="I161" s="1">
        <v>9.4622899999999996E-2</v>
      </c>
      <c r="J161" s="1">
        <v>0.28828199999999998</v>
      </c>
      <c r="K161" s="1">
        <v>8.0864899999999995</v>
      </c>
      <c r="L161" s="1">
        <v>43.188499999999998</v>
      </c>
      <c r="M161" s="1">
        <v>48.282400000000003</v>
      </c>
      <c r="N161" s="23" t="s">
        <v>609</v>
      </c>
    </row>
    <row r="162" spans="1:14" x14ac:dyDescent="0.35">
      <c r="A162" s="26" t="s">
        <v>437</v>
      </c>
      <c r="B162" s="27" t="s">
        <v>8</v>
      </c>
      <c r="C162" s="2"/>
      <c r="D162" s="2"/>
      <c r="E162" s="1" t="str">
        <f t="shared" si="6"/>
        <v>N</v>
      </c>
      <c r="F162" s="1" t="str">
        <f t="shared" si="7"/>
        <v>N</v>
      </c>
      <c r="G162" s="1" t="str">
        <f t="shared" si="8"/>
        <v>N</v>
      </c>
      <c r="H162" s="1"/>
      <c r="I162" s="1"/>
      <c r="J162" s="1"/>
      <c r="K162" s="1"/>
      <c r="L162" s="1"/>
      <c r="M162" s="1"/>
      <c r="N162" s="23" t="s">
        <v>8</v>
      </c>
    </row>
    <row r="163" spans="1:14" x14ac:dyDescent="0.35">
      <c r="A163" s="26" t="s">
        <v>438</v>
      </c>
      <c r="B163" s="27" t="s">
        <v>25</v>
      </c>
      <c r="C163" s="2"/>
      <c r="D163" s="2"/>
      <c r="E163" s="1" t="str">
        <f t="shared" si="6"/>
        <v>N</v>
      </c>
      <c r="F163" s="1" t="str">
        <f t="shared" si="7"/>
        <v>N</v>
      </c>
      <c r="G163" s="1" t="str">
        <f t="shared" si="8"/>
        <v>N</v>
      </c>
      <c r="H163" s="1">
        <v>5.1506600000000002</v>
      </c>
      <c r="I163" s="1">
        <v>0.45945200000000003</v>
      </c>
      <c r="J163" s="1">
        <v>2.0032999999999999</v>
      </c>
      <c r="K163" s="1">
        <v>0.81216900000000003</v>
      </c>
      <c r="L163" s="1">
        <v>4.0314199999999998</v>
      </c>
      <c r="M163" s="1">
        <v>40.336399999999998</v>
      </c>
      <c r="N163" s="23" t="s">
        <v>8</v>
      </c>
    </row>
    <row r="164" spans="1:14" x14ac:dyDescent="0.35">
      <c r="A164" s="26" t="s">
        <v>439</v>
      </c>
      <c r="B164" s="27" t="s">
        <v>188</v>
      </c>
      <c r="C164" s="2">
        <v>3</v>
      </c>
      <c r="D164" s="2" t="s">
        <v>9</v>
      </c>
      <c r="E164" s="1" t="str">
        <f t="shared" si="6"/>
        <v>N</v>
      </c>
      <c r="F164" s="1" t="str">
        <f t="shared" si="7"/>
        <v>Y</v>
      </c>
      <c r="G164" s="1" t="str">
        <f t="shared" si="8"/>
        <v>N</v>
      </c>
      <c r="H164" s="1">
        <v>4.0276699999999996</v>
      </c>
      <c r="I164" s="1">
        <v>0.50956900000000005</v>
      </c>
      <c r="J164" s="1">
        <v>1.6214500000000001</v>
      </c>
      <c r="K164" s="1">
        <v>0.67173000000000005</v>
      </c>
      <c r="L164" s="1">
        <v>3.5146799999999998</v>
      </c>
      <c r="M164" s="1">
        <v>33.002699999999997</v>
      </c>
      <c r="N164" s="23" t="s">
        <v>10</v>
      </c>
    </row>
    <row r="165" spans="1:14" x14ac:dyDescent="0.35">
      <c r="A165" s="26" t="s">
        <v>440</v>
      </c>
      <c r="B165" s="27" t="s">
        <v>26</v>
      </c>
      <c r="C165" s="2"/>
      <c r="D165" s="2"/>
      <c r="E165" s="1" t="str">
        <f t="shared" si="6"/>
        <v>N</v>
      </c>
      <c r="F165" s="1" t="str">
        <f t="shared" si="7"/>
        <v>N</v>
      </c>
      <c r="G165" s="1" t="str">
        <f t="shared" si="8"/>
        <v>N</v>
      </c>
      <c r="H165" s="1" t="s">
        <v>628</v>
      </c>
      <c r="I165" s="1">
        <v>1.47461E-2</v>
      </c>
      <c r="J165" s="1">
        <v>4.8711600000000001E-2</v>
      </c>
      <c r="K165" s="1">
        <v>72.386300000000006</v>
      </c>
      <c r="L165" s="1">
        <v>405.392</v>
      </c>
      <c r="M165" s="1">
        <v>59.380600000000001</v>
      </c>
      <c r="N165" s="23" t="s">
        <v>62</v>
      </c>
    </row>
    <row r="166" spans="1:14" x14ac:dyDescent="0.35">
      <c r="A166" s="26" t="s">
        <v>441</v>
      </c>
      <c r="B166" s="27" t="s">
        <v>26</v>
      </c>
      <c r="C166" s="2"/>
      <c r="D166" s="2"/>
      <c r="E166" s="1" t="str">
        <f t="shared" si="6"/>
        <v>N</v>
      </c>
      <c r="F166" s="1" t="str">
        <f t="shared" si="7"/>
        <v>N</v>
      </c>
      <c r="G166" s="1" t="str">
        <f t="shared" si="8"/>
        <v>N</v>
      </c>
      <c r="H166" s="1"/>
      <c r="I166" s="1"/>
      <c r="J166" s="1"/>
      <c r="K166" s="1"/>
      <c r="L166" s="1"/>
      <c r="M166" s="1"/>
      <c r="N166" s="23" t="s">
        <v>62</v>
      </c>
    </row>
    <row r="167" spans="1:14" x14ac:dyDescent="0.35">
      <c r="A167" s="26" t="s">
        <v>442</v>
      </c>
      <c r="B167" s="27" t="s">
        <v>8</v>
      </c>
      <c r="C167" s="2"/>
      <c r="D167" s="2"/>
      <c r="E167" s="1" t="str">
        <f t="shared" si="6"/>
        <v>N</v>
      </c>
      <c r="F167" s="1" t="str">
        <f t="shared" si="7"/>
        <v>N</v>
      </c>
      <c r="G167" s="1" t="str">
        <f t="shared" si="8"/>
        <v>N</v>
      </c>
      <c r="H167" s="1"/>
      <c r="I167" s="1"/>
      <c r="J167" s="1"/>
      <c r="K167" s="1"/>
      <c r="L167" s="1"/>
      <c r="M167" s="1"/>
      <c r="N167" s="23" t="s">
        <v>8</v>
      </c>
    </row>
    <row r="168" spans="1:14" x14ac:dyDescent="0.35">
      <c r="A168" s="26" t="s">
        <v>443</v>
      </c>
      <c r="B168" s="27" t="s">
        <v>8</v>
      </c>
      <c r="C168" s="2"/>
      <c r="D168" s="2"/>
      <c r="E168" s="1" t="str">
        <f t="shared" si="6"/>
        <v>N</v>
      </c>
      <c r="F168" s="1" t="str">
        <f t="shared" si="7"/>
        <v>N</v>
      </c>
      <c r="G168" s="1" t="str">
        <f t="shared" si="8"/>
        <v>N</v>
      </c>
      <c r="H168" s="1"/>
      <c r="I168" s="1"/>
      <c r="J168" s="1"/>
      <c r="K168" s="1"/>
      <c r="L168" s="1"/>
      <c r="M168" s="1"/>
      <c r="N168" s="23" t="s">
        <v>8</v>
      </c>
    </row>
    <row r="169" spans="1:14" x14ac:dyDescent="0.35">
      <c r="A169" s="26" t="s">
        <v>444</v>
      </c>
      <c r="B169" s="27" t="s">
        <v>189</v>
      </c>
      <c r="C169" s="2">
        <v>9</v>
      </c>
      <c r="D169" s="2" t="s">
        <v>9</v>
      </c>
      <c r="E169" s="1" t="str">
        <f t="shared" si="6"/>
        <v>N</v>
      </c>
      <c r="F169" s="1" t="str">
        <f t="shared" si="7"/>
        <v>Y</v>
      </c>
      <c r="G169" s="1" t="str">
        <f t="shared" si="8"/>
        <v>N</v>
      </c>
      <c r="H169" s="1">
        <v>4.5440399999999999</v>
      </c>
      <c r="I169" s="1">
        <v>0.50730900000000001</v>
      </c>
      <c r="J169" s="1">
        <v>1.8825700000000001</v>
      </c>
      <c r="K169" s="1">
        <v>0.84159399999999995</v>
      </c>
      <c r="L169" s="1">
        <v>3.5054699999999999</v>
      </c>
      <c r="M169" s="1">
        <v>39.804000000000002</v>
      </c>
      <c r="N169" s="23" t="s">
        <v>10</v>
      </c>
    </row>
    <row r="170" spans="1:14" x14ac:dyDescent="0.35">
      <c r="A170" s="26" t="s">
        <v>445</v>
      </c>
      <c r="B170" s="27" t="s">
        <v>190</v>
      </c>
      <c r="C170" s="2">
        <v>9</v>
      </c>
      <c r="D170" s="2" t="s">
        <v>9</v>
      </c>
      <c r="E170" s="1" t="str">
        <f t="shared" si="6"/>
        <v>N</v>
      </c>
      <c r="F170" s="1" t="str">
        <f t="shared" si="7"/>
        <v>Y</v>
      </c>
      <c r="G170" s="1" t="str">
        <f t="shared" si="8"/>
        <v>N</v>
      </c>
      <c r="H170" s="1">
        <v>2.8180200000000002</v>
      </c>
      <c r="I170" s="1">
        <v>0.28464099999999998</v>
      </c>
      <c r="J170" s="1">
        <v>0.98322699999999996</v>
      </c>
      <c r="K170" s="1">
        <v>0.60134799999999999</v>
      </c>
      <c r="L170" s="1">
        <v>1.47193</v>
      </c>
      <c r="M170" s="1">
        <v>24.315899999999999</v>
      </c>
      <c r="N170" s="23" t="s">
        <v>10</v>
      </c>
    </row>
    <row r="171" spans="1:14" x14ac:dyDescent="0.35">
      <c r="A171" s="26" t="s">
        <v>446</v>
      </c>
      <c r="B171" s="27" t="s">
        <v>191</v>
      </c>
      <c r="C171" s="2">
        <v>9</v>
      </c>
      <c r="D171" s="2" t="s">
        <v>9</v>
      </c>
      <c r="E171" s="1" t="str">
        <f t="shared" si="6"/>
        <v>N</v>
      </c>
      <c r="F171" s="1" t="str">
        <f t="shared" si="7"/>
        <v>Y</v>
      </c>
      <c r="G171" s="1" t="str">
        <f t="shared" si="8"/>
        <v>N</v>
      </c>
      <c r="H171" s="1">
        <v>2.83474</v>
      </c>
      <c r="I171" s="1">
        <v>0.46679100000000001</v>
      </c>
      <c r="J171" s="1">
        <v>0.99608200000000002</v>
      </c>
      <c r="K171" s="1">
        <v>0.52984699999999996</v>
      </c>
      <c r="L171" s="1">
        <v>1.48851</v>
      </c>
      <c r="M171" s="1">
        <v>22.973299999999998</v>
      </c>
      <c r="N171" s="23" t="s">
        <v>10</v>
      </c>
    </row>
    <row r="172" spans="1:14" x14ac:dyDescent="0.35">
      <c r="A172" s="26" t="s">
        <v>447</v>
      </c>
      <c r="B172" s="27" t="s">
        <v>192</v>
      </c>
      <c r="C172" s="2">
        <v>3</v>
      </c>
      <c r="D172" s="2" t="s">
        <v>9</v>
      </c>
      <c r="E172" s="1" t="str">
        <f t="shared" si="6"/>
        <v>N</v>
      </c>
      <c r="F172" s="1" t="str">
        <f t="shared" si="7"/>
        <v>Y</v>
      </c>
      <c r="G172" s="1" t="str">
        <f t="shared" si="8"/>
        <v>N</v>
      </c>
      <c r="H172" s="1">
        <v>3.04494</v>
      </c>
      <c r="I172" s="1">
        <v>0.46601199999999998</v>
      </c>
      <c r="J172" s="1">
        <v>1.0896699999999999</v>
      </c>
      <c r="K172" s="1">
        <v>0.63509599999999999</v>
      </c>
      <c r="L172" s="1">
        <v>1.77268</v>
      </c>
      <c r="M172" s="1">
        <v>26.306699999999999</v>
      </c>
      <c r="N172" s="23" t="s">
        <v>10</v>
      </c>
    </row>
    <row r="173" spans="1:14" x14ac:dyDescent="0.35">
      <c r="A173" s="26" t="s">
        <v>448</v>
      </c>
      <c r="B173" s="27" t="s">
        <v>135</v>
      </c>
      <c r="C173" s="2"/>
      <c r="D173" s="2"/>
      <c r="E173" s="1" t="str">
        <f t="shared" si="6"/>
        <v>N</v>
      </c>
      <c r="F173" s="1" t="str">
        <f t="shared" si="7"/>
        <v>N</v>
      </c>
      <c r="G173" s="1" t="str">
        <f t="shared" si="8"/>
        <v>N</v>
      </c>
      <c r="H173" s="1"/>
      <c r="I173" s="1"/>
      <c r="J173" s="1"/>
      <c r="K173" s="1"/>
      <c r="L173" s="1"/>
      <c r="M173" s="1"/>
      <c r="N173" s="23" t="s">
        <v>11</v>
      </c>
    </row>
    <row r="174" spans="1:14" x14ac:dyDescent="0.35">
      <c r="A174" s="26" t="s">
        <v>449</v>
      </c>
      <c r="B174" s="27" t="s">
        <v>193</v>
      </c>
      <c r="C174" s="2">
        <v>9</v>
      </c>
      <c r="D174" s="2" t="s">
        <v>9</v>
      </c>
      <c r="E174" s="1" t="str">
        <f t="shared" si="6"/>
        <v>N</v>
      </c>
      <c r="F174" s="1" t="str">
        <f t="shared" si="7"/>
        <v>Y</v>
      </c>
      <c r="G174" s="1" t="str">
        <f t="shared" si="8"/>
        <v>N</v>
      </c>
      <c r="H174" s="1">
        <v>3.96407</v>
      </c>
      <c r="I174" s="1">
        <v>0.48774800000000001</v>
      </c>
      <c r="J174" s="1">
        <v>1.6288400000000001</v>
      </c>
      <c r="K174" s="1">
        <v>0.60474000000000006</v>
      </c>
      <c r="L174" s="1">
        <v>3.5838199999999998</v>
      </c>
      <c r="M174" s="1">
        <v>31.385100000000001</v>
      </c>
      <c r="N174" s="23" t="s">
        <v>10</v>
      </c>
    </row>
    <row r="175" spans="1:14" x14ac:dyDescent="0.35">
      <c r="A175" s="26" t="s">
        <v>450</v>
      </c>
      <c r="B175" s="27" t="s">
        <v>194</v>
      </c>
      <c r="C175" s="2">
        <v>3</v>
      </c>
      <c r="D175" s="2" t="s">
        <v>9</v>
      </c>
      <c r="E175" s="1" t="str">
        <f t="shared" si="6"/>
        <v>N</v>
      </c>
      <c r="F175" s="1" t="str">
        <f t="shared" si="7"/>
        <v>Y</v>
      </c>
      <c r="G175" s="1" t="str">
        <f t="shared" si="8"/>
        <v>N</v>
      </c>
      <c r="H175" s="1">
        <v>2.4716200000000002</v>
      </c>
      <c r="I175" s="1">
        <v>0.413186</v>
      </c>
      <c r="J175" s="1">
        <v>0.81659700000000002</v>
      </c>
      <c r="K175" s="1">
        <v>0.51228099999999999</v>
      </c>
      <c r="L175" s="1">
        <v>1.12635</v>
      </c>
      <c r="M175" s="1">
        <v>20.452999999999999</v>
      </c>
      <c r="N175" s="23" t="s">
        <v>10</v>
      </c>
    </row>
    <row r="176" spans="1:14" x14ac:dyDescent="0.35">
      <c r="A176" s="26" t="s">
        <v>451</v>
      </c>
      <c r="B176" s="27" t="s">
        <v>195</v>
      </c>
      <c r="C176" s="2">
        <v>3</v>
      </c>
      <c r="D176" s="2" t="s">
        <v>9</v>
      </c>
      <c r="E176" s="1" t="str">
        <f t="shared" si="6"/>
        <v>N</v>
      </c>
      <c r="F176" s="1" t="str">
        <f t="shared" si="7"/>
        <v>Y</v>
      </c>
      <c r="G176" s="1" t="str">
        <f t="shared" si="8"/>
        <v>N</v>
      </c>
      <c r="H176" s="1">
        <v>2.89507</v>
      </c>
      <c r="I176" s="1">
        <v>0.31119200000000002</v>
      </c>
      <c r="J176" s="1">
        <v>1.01552</v>
      </c>
      <c r="K176" s="1">
        <v>0.61626300000000001</v>
      </c>
      <c r="L176" s="1">
        <v>1.6323300000000001</v>
      </c>
      <c r="M176" s="1">
        <v>25.016500000000001</v>
      </c>
      <c r="N176" s="23" t="s">
        <v>10</v>
      </c>
    </row>
    <row r="177" spans="1:14" x14ac:dyDescent="0.35">
      <c r="A177" s="26" t="s">
        <v>452</v>
      </c>
      <c r="B177" s="27" t="s">
        <v>196</v>
      </c>
      <c r="C177" s="2">
        <v>3</v>
      </c>
      <c r="D177" s="2" t="s">
        <v>9</v>
      </c>
      <c r="E177" s="1" t="str">
        <f t="shared" si="6"/>
        <v>N</v>
      </c>
      <c r="F177" s="1" t="str">
        <f t="shared" si="7"/>
        <v>Y</v>
      </c>
      <c r="G177" s="1" t="str">
        <f t="shared" si="8"/>
        <v>N</v>
      </c>
      <c r="H177" s="1">
        <v>6.3060600000000004</v>
      </c>
      <c r="I177" s="1">
        <v>0.81762900000000005</v>
      </c>
      <c r="J177" s="1">
        <v>2.5106299999999999</v>
      </c>
      <c r="K177" s="1">
        <v>1.0848800000000001</v>
      </c>
      <c r="L177" s="1">
        <v>5.7188999999999997</v>
      </c>
      <c r="M177" s="1">
        <v>52.189399999999999</v>
      </c>
      <c r="N177" s="23" t="s">
        <v>10</v>
      </c>
    </row>
    <row r="178" spans="1:14" x14ac:dyDescent="0.35">
      <c r="A178" s="26" t="s">
        <v>453</v>
      </c>
      <c r="B178" s="27" t="s">
        <v>27</v>
      </c>
      <c r="C178" s="2"/>
      <c r="D178" s="2"/>
      <c r="E178" s="1" t="str">
        <f t="shared" si="6"/>
        <v>N</v>
      </c>
      <c r="F178" s="1" t="str">
        <f t="shared" si="7"/>
        <v>N</v>
      </c>
      <c r="G178" s="1" t="str">
        <f t="shared" si="8"/>
        <v>N</v>
      </c>
      <c r="H178" s="1">
        <v>4.4508299999999998</v>
      </c>
      <c r="I178" s="1">
        <v>0.47869600000000001</v>
      </c>
      <c r="J178" s="1">
        <v>1.6687799999999999</v>
      </c>
      <c r="K178" s="1">
        <v>0.75468299999999999</v>
      </c>
      <c r="L178" s="1">
        <v>3.1888700000000001</v>
      </c>
      <c r="M178" s="1">
        <v>35.488</v>
      </c>
      <c r="N178" s="23" t="s">
        <v>605</v>
      </c>
    </row>
    <row r="179" spans="1:14" x14ac:dyDescent="0.35">
      <c r="A179" s="26" t="s">
        <v>454</v>
      </c>
      <c r="B179" s="27" t="s">
        <v>197</v>
      </c>
      <c r="C179" s="2">
        <v>4</v>
      </c>
      <c r="D179" s="2" t="s">
        <v>9</v>
      </c>
      <c r="E179" s="1" t="str">
        <f t="shared" si="6"/>
        <v>N</v>
      </c>
      <c r="F179" s="1" t="str">
        <f t="shared" si="7"/>
        <v>Y</v>
      </c>
      <c r="G179" s="1" t="str">
        <f t="shared" si="8"/>
        <v>N</v>
      </c>
      <c r="H179" s="1">
        <v>3.9686400000000002</v>
      </c>
      <c r="I179" s="1">
        <v>0.533466</v>
      </c>
      <c r="J179" s="1">
        <v>1.69204</v>
      </c>
      <c r="K179" s="1">
        <v>0.58142199999999999</v>
      </c>
      <c r="L179" s="1">
        <v>3.2429299999999999</v>
      </c>
      <c r="M179" s="1">
        <v>31.365400000000001</v>
      </c>
      <c r="N179" s="23" t="s">
        <v>10</v>
      </c>
    </row>
    <row r="180" spans="1:14" x14ac:dyDescent="0.35">
      <c r="A180" s="26" t="s">
        <v>455</v>
      </c>
      <c r="B180" s="27" t="s">
        <v>26</v>
      </c>
      <c r="C180" s="2"/>
      <c r="D180" s="2"/>
      <c r="E180" s="1" t="str">
        <f t="shared" si="6"/>
        <v>N</v>
      </c>
      <c r="F180" s="1" t="str">
        <f t="shared" si="7"/>
        <v>N</v>
      </c>
      <c r="G180" s="1" t="str">
        <f t="shared" si="8"/>
        <v>N</v>
      </c>
      <c r="H180" s="1"/>
      <c r="I180" s="1"/>
      <c r="J180" s="1"/>
      <c r="K180" s="1"/>
      <c r="L180" s="1"/>
      <c r="M180" s="1"/>
      <c r="N180" s="23" t="s">
        <v>62</v>
      </c>
    </row>
    <row r="181" spans="1:14" x14ac:dyDescent="0.35">
      <c r="A181" s="26" t="s">
        <v>456</v>
      </c>
      <c r="B181" s="27" t="s">
        <v>26</v>
      </c>
      <c r="C181" s="2"/>
      <c r="D181" s="2"/>
      <c r="E181" s="1" t="str">
        <f t="shared" si="6"/>
        <v>N</v>
      </c>
      <c r="F181" s="1" t="str">
        <f t="shared" si="7"/>
        <v>N</v>
      </c>
      <c r="G181" s="1" t="str">
        <f t="shared" si="8"/>
        <v>N</v>
      </c>
      <c r="H181" s="1"/>
      <c r="I181" s="1"/>
      <c r="J181" s="1"/>
      <c r="K181" s="1"/>
      <c r="L181" s="1"/>
      <c r="M181" s="1"/>
      <c r="N181" s="23" t="s">
        <v>62</v>
      </c>
    </row>
    <row r="182" spans="1:14" x14ac:dyDescent="0.35">
      <c r="A182" s="26" t="s">
        <v>457</v>
      </c>
      <c r="B182" s="27" t="s">
        <v>8</v>
      </c>
      <c r="C182" s="2"/>
      <c r="D182" s="2"/>
      <c r="E182" s="1" t="str">
        <f t="shared" si="6"/>
        <v>N</v>
      </c>
      <c r="F182" s="1" t="str">
        <f t="shared" si="7"/>
        <v>N</v>
      </c>
      <c r="G182" s="1" t="str">
        <f t="shared" si="8"/>
        <v>N</v>
      </c>
      <c r="H182" s="1"/>
      <c r="I182" s="1"/>
      <c r="J182" s="1"/>
      <c r="K182" s="1"/>
      <c r="L182" s="1"/>
      <c r="M182" s="1"/>
      <c r="N182" s="23" t="s">
        <v>8</v>
      </c>
    </row>
    <row r="183" spans="1:14" x14ac:dyDescent="0.35">
      <c r="A183" s="26" t="s">
        <v>458</v>
      </c>
      <c r="B183" s="27" t="s">
        <v>8</v>
      </c>
      <c r="C183" s="2"/>
      <c r="D183" s="2"/>
      <c r="E183" s="1" t="str">
        <f t="shared" si="6"/>
        <v>N</v>
      </c>
      <c r="F183" s="1" t="str">
        <f t="shared" si="7"/>
        <v>N</v>
      </c>
      <c r="G183" s="1" t="str">
        <f t="shared" si="8"/>
        <v>N</v>
      </c>
      <c r="H183" s="1"/>
      <c r="I183" s="1"/>
      <c r="J183" s="1"/>
      <c r="K183" s="1"/>
      <c r="L183" s="1"/>
      <c r="M183" s="1"/>
      <c r="N183" s="23" t="s">
        <v>8</v>
      </c>
    </row>
    <row r="184" spans="1:14" x14ac:dyDescent="0.35">
      <c r="A184" s="26" t="s">
        <v>459</v>
      </c>
      <c r="B184" s="27" t="s">
        <v>198</v>
      </c>
      <c r="C184" s="2">
        <v>9</v>
      </c>
      <c r="D184" s="2" t="s">
        <v>9</v>
      </c>
      <c r="E184" s="1" t="str">
        <f t="shared" si="6"/>
        <v>N</v>
      </c>
      <c r="F184" s="1" t="str">
        <f t="shared" si="7"/>
        <v>Y</v>
      </c>
      <c r="G184" s="1" t="str">
        <f t="shared" si="8"/>
        <v>N</v>
      </c>
      <c r="H184" s="1">
        <v>3.8580899999999998</v>
      </c>
      <c r="I184" s="1">
        <v>0.41628500000000002</v>
      </c>
      <c r="J184" s="1">
        <v>1.5842799999999999</v>
      </c>
      <c r="K184" s="1">
        <v>0.76054299999999997</v>
      </c>
      <c r="L184" s="1">
        <v>2.9138199999999999</v>
      </c>
      <c r="M184" s="1">
        <v>34.711799999999997</v>
      </c>
      <c r="N184" s="23" t="s">
        <v>10</v>
      </c>
    </row>
    <row r="185" spans="1:14" x14ac:dyDescent="0.35">
      <c r="A185" s="26" t="s">
        <v>460</v>
      </c>
      <c r="B185" s="27" t="s">
        <v>199</v>
      </c>
      <c r="C185" s="2">
        <v>9</v>
      </c>
      <c r="D185" s="2" t="s">
        <v>9</v>
      </c>
      <c r="E185" s="1" t="str">
        <f t="shared" si="6"/>
        <v>N</v>
      </c>
      <c r="F185" s="1" t="str">
        <f t="shared" si="7"/>
        <v>Y</v>
      </c>
      <c r="G185" s="1" t="str">
        <f t="shared" si="8"/>
        <v>N</v>
      </c>
      <c r="H185" s="1">
        <v>5.5414000000000003</v>
      </c>
      <c r="I185" s="1">
        <v>0.75642100000000001</v>
      </c>
      <c r="J185" s="1">
        <v>2.0823999999999998</v>
      </c>
      <c r="K185" s="1">
        <v>0.99083500000000002</v>
      </c>
      <c r="L185" s="1">
        <v>5.0685000000000002</v>
      </c>
      <c r="M185" s="1">
        <v>45.423699999999997</v>
      </c>
      <c r="N185" s="23" t="s">
        <v>10</v>
      </c>
    </row>
    <row r="186" spans="1:14" x14ac:dyDescent="0.35">
      <c r="A186" s="26" t="s">
        <v>461</v>
      </c>
      <c r="B186" s="27" t="s">
        <v>200</v>
      </c>
      <c r="C186" s="2">
        <v>9</v>
      </c>
      <c r="D186" s="2" t="s">
        <v>9</v>
      </c>
      <c r="E186" s="1" t="str">
        <f t="shared" si="6"/>
        <v>N</v>
      </c>
      <c r="F186" s="1" t="str">
        <f t="shared" si="7"/>
        <v>Y</v>
      </c>
      <c r="G186" s="1" t="str">
        <f t="shared" si="8"/>
        <v>N</v>
      </c>
      <c r="H186" s="1">
        <v>4.4814699999999998</v>
      </c>
      <c r="I186" s="1">
        <v>0.63493900000000003</v>
      </c>
      <c r="J186" s="1">
        <v>1.62649</v>
      </c>
      <c r="K186" s="1">
        <v>0.86354200000000003</v>
      </c>
      <c r="L186" s="1">
        <v>4.3265599999999997</v>
      </c>
      <c r="M186" s="1">
        <v>37.4773</v>
      </c>
      <c r="N186" s="23" t="s">
        <v>10</v>
      </c>
    </row>
    <row r="187" spans="1:14" x14ac:dyDescent="0.35">
      <c r="A187" s="26" t="s">
        <v>462</v>
      </c>
      <c r="B187" s="27" t="s">
        <v>201</v>
      </c>
      <c r="C187" s="2">
        <v>9</v>
      </c>
      <c r="D187" s="2" t="s">
        <v>9</v>
      </c>
      <c r="E187" s="1" t="str">
        <f t="shared" si="6"/>
        <v>N</v>
      </c>
      <c r="F187" s="1" t="str">
        <f t="shared" si="7"/>
        <v>Y</v>
      </c>
      <c r="G187" s="1" t="str">
        <f t="shared" si="8"/>
        <v>N</v>
      </c>
      <c r="H187" s="1">
        <v>4.5654899999999996</v>
      </c>
      <c r="I187" s="1">
        <v>0.49885499999999999</v>
      </c>
      <c r="J187" s="1">
        <v>1.7015199999999999</v>
      </c>
      <c r="K187" s="1">
        <v>0.85871200000000003</v>
      </c>
      <c r="L187" s="1">
        <v>3.9709099999999999</v>
      </c>
      <c r="M187" s="1">
        <v>38.224600000000002</v>
      </c>
      <c r="N187" s="23" t="s">
        <v>10</v>
      </c>
    </row>
    <row r="188" spans="1:14" x14ac:dyDescent="0.35">
      <c r="A188" s="26" t="s">
        <v>463</v>
      </c>
      <c r="B188" s="27" t="s">
        <v>202</v>
      </c>
      <c r="C188" s="2">
        <v>4</v>
      </c>
      <c r="D188" s="2" t="s">
        <v>9</v>
      </c>
      <c r="E188" s="1" t="str">
        <f t="shared" si="6"/>
        <v>N</v>
      </c>
      <c r="F188" s="1" t="str">
        <f t="shared" si="7"/>
        <v>Y</v>
      </c>
      <c r="G188" s="1" t="str">
        <f t="shared" si="8"/>
        <v>N</v>
      </c>
      <c r="H188" s="1">
        <v>3.54786</v>
      </c>
      <c r="I188" s="1">
        <v>0.35414499999999999</v>
      </c>
      <c r="J188" s="1">
        <v>1.54067</v>
      </c>
      <c r="K188" s="1">
        <v>0.56241200000000002</v>
      </c>
      <c r="L188" s="1">
        <v>2.8275800000000002</v>
      </c>
      <c r="M188" s="1">
        <v>29.436299999999999</v>
      </c>
      <c r="N188" s="23" t="s">
        <v>10</v>
      </c>
    </row>
    <row r="189" spans="1:14" x14ac:dyDescent="0.35">
      <c r="A189" s="26" t="s">
        <v>464</v>
      </c>
      <c r="B189" s="27" t="s">
        <v>203</v>
      </c>
      <c r="C189" s="2">
        <v>9</v>
      </c>
      <c r="D189" s="2" t="s">
        <v>9</v>
      </c>
      <c r="E189" s="1" t="str">
        <f t="shared" si="6"/>
        <v>N</v>
      </c>
      <c r="F189" s="1" t="str">
        <f t="shared" si="7"/>
        <v>Y</v>
      </c>
      <c r="G189" s="1" t="str">
        <f t="shared" si="8"/>
        <v>N</v>
      </c>
      <c r="H189" s="1">
        <v>3.9953500000000002</v>
      </c>
      <c r="I189" s="1">
        <v>0.467082</v>
      </c>
      <c r="J189" s="1">
        <v>1.4573400000000001</v>
      </c>
      <c r="K189" s="1">
        <v>0.77166500000000005</v>
      </c>
      <c r="L189" s="1">
        <v>3.15265</v>
      </c>
      <c r="M189" s="1">
        <v>33.534700000000001</v>
      </c>
      <c r="N189" s="23" t="s">
        <v>10</v>
      </c>
    </row>
    <row r="190" spans="1:14" x14ac:dyDescent="0.35">
      <c r="A190" s="26" t="s">
        <v>465</v>
      </c>
      <c r="B190" s="27" t="s">
        <v>204</v>
      </c>
      <c r="C190" s="2">
        <v>9</v>
      </c>
      <c r="D190" s="2" t="s">
        <v>9</v>
      </c>
      <c r="E190" s="1" t="str">
        <f t="shared" si="6"/>
        <v>N</v>
      </c>
      <c r="F190" s="1" t="str">
        <f t="shared" si="7"/>
        <v>Y</v>
      </c>
      <c r="G190" s="1" t="str">
        <f t="shared" si="8"/>
        <v>N</v>
      </c>
      <c r="H190" s="1">
        <v>3.3845499999999999</v>
      </c>
      <c r="I190" s="1">
        <v>0.34603200000000001</v>
      </c>
      <c r="J190" s="1">
        <v>1.3943300000000001</v>
      </c>
      <c r="K190" s="1">
        <v>0.52506900000000001</v>
      </c>
      <c r="L190" s="1">
        <v>2.9137599999999999</v>
      </c>
      <c r="M190" s="1">
        <v>27.057700000000001</v>
      </c>
      <c r="N190" s="23" t="s">
        <v>10</v>
      </c>
    </row>
    <row r="191" spans="1:14" x14ac:dyDescent="0.35">
      <c r="A191" s="26" t="s">
        <v>466</v>
      </c>
      <c r="B191" s="27" t="s">
        <v>205</v>
      </c>
      <c r="C191" s="2">
        <v>4</v>
      </c>
      <c r="D191" s="2" t="s">
        <v>9</v>
      </c>
      <c r="E191" s="1" t="str">
        <f t="shared" si="6"/>
        <v>N</v>
      </c>
      <c r="F191" s="1" t="str">
        <f t="shared" si="7"/>
        <v>Y</v>
      </c>
      <c r="G191" s="1" t="str">
        <f t="shared" si="8"/>
        <v>N</v>
      </c>
      <c r="H191" s="1">
        <v>3.9520900000000001</v>
      </c>
      <c r="I191" s="1">
        <v>0.70220800000000005</v>
      </c>
      <c r="J191" s="1">
        <v>1.5234399999999999</v>
      </c>
      <c r="K191" s="1">
        <v>0.63988599999999995</v>
      </c>
      <c r="L191" s="1">
        <v>3.03226</v>
      </c>
      <c r="M191" s="1">
        <v>31.222300000000001</v>
      </c>
      <c r="N191" s="23" t="s">
        <v>10</v>
      </c>
    </row>
    <row r="192" spans="1:14" x14ac:dyDescent="0.35">
      <c r="A192" s="26" t="s">
        <v>467</v>
      </c>
      <c r="B192" s="27" t="s">
        <v>8</v>
      </c>
      <c r="C192" s="2"/>
      <c r="D192" s="2"/>
      <c r="E192" s="1" t="str">
        <f t="shared" si="6"/>
        <v>N</v>
      </c>
      <c r="F192" s="1" t="str">
        <f t="shared" si="7"/>
        <v>N</v>
      </c>
      <c r="G192" s="1" t="str">
        <f t="shared" si="8"/>
        <v>N</v>
      </c>
      <c r="H192" s="1"/>
      <c r="I192" s="1"/>
      <c r="J192" s="1"/>
      <c r="K192" s="1"/>
      <c r="L192" s="1"/>
      <c r="M192" s="1"/>
      <c r="N192" s="23" t="s">
        <v>8</v>
      </c>
    </row>
    <row r="193" spans="1:14" x14ac:dyDescent="0.35">
      <c r="A193" s="26" t="s">
        <v>468</v>
      </c>
      <c r="B193" s="27" t="s">
        <v>206</v>
      </c>
      <c r="C193" s="2">
        <v>4</v>
      </c>
      <c r="D193" s="2" t="s">
        <v>9</v>
      </c>
      <c r="E193" s="1" t="str">
        <f t="shared" si="6"/>
        <v>N</v>
      </c>
      <c r="F193" s="1" t="str">
        <f t="shared" si="7"/>
        <v>Y</v>
      </c>
      <c r="G193" s="1" t="str">
        <f t="shared" si="8"/>
        <v>N</v>
      </c>
      <c r="H193" s="1">
        <v>4.9922500000000003</v>
      </c>
      <c r="I193" s="1">
        <v>0.66442500000000004</v>
      </c>
      <c r="J193" s="1">
        <v>2.1742300000000001</v>
      </c>
      <c r="K193" s="1">
        <v>0.70977500000000004</v>
      </c>
      <c r="L193" s="1">
        <v>4.0474600000000001</v>
      </c>
      <c r="M193" s="1">
        <v>39.283700000000003</v>
      </c>
      <c r="N193" s="23" t="s">
        <v>10</v>
      </c>
    </row>
    <row r="194" spans="1:14" x14ac:dyDescent="0.35">
      <c r="A194" s="26" t="s">
        <v>469</v>
      </c>
      <c r="B194" s="27" t="s">
        <v>207</v>
      </c>
      <c r="C194" s="2">
        <v>3</v>
      </c>
      <c r="D194" s="2" t="s">
        <v>9</v>
      </c>
      <c r="E194" s="1" t="str">
        <f t="shared" si="6"/>
        <v>N</v>
      </c>
      <c r="F194" s="1" t="str">
        <f t="shared" si="7"/>
        <v>Y</v>
      </c>
      <c r="G194" s="1" t="str">
        <f t="shared" si="8"/>
        <v>N</v>
      </c>
      <c r="H194" s="1">
        <v>5.37561</v>
      </c>
      <c r="I194" s="1">
        <v>0.72809800000000002</v>
      </c>
      <c r="J194" s="1">
        <v>2.1988300000000001</v>
      </c>
      <c r="K194" s="1">
        <v>0.91313900000000003</v>
      </c>
      <c r="L194" s="1">
        <v>4.82376</v>
      </c>
      <c r="M194" s="1">
        <v>44.808799999999998</v>
      </c>
      <c r="N194" s="23" t="s">
        <v>10</v>
      </c>
    </row>
    <row r="195" spans="1:14" ht="29" x14ac:dyDescent="0.35">
      <c r="A195" s="26" t="s">
        <v>470</v>
      </c>
      <c r="B195" s="27" t="s">
        <v>28</v>
      </c>
      <c r="C195" s="2">
        <v>5</v>
      </c>
      <c r="D195" s="2"/>
      <c r="E195" s="1" t="str">
        <f t="shared" si="6"/>
        <v>N</v>
      </c>
      <c r="F195" s="1" t="str">
        <f t="shared" si="7"/>
        <v>N</v>
      </c>
      <c r="G195" s="1" t="str">
        <f t="shared" si="8"/>
        <v>N</v>
      </c>
      <c r="H195" s="1">
        <v>6.3200799999999999</v>
      </c>
      <c r="I195" s="1">
        <v>0.67702799999999996</v>
      </c>
      <c r="J195" s="1">
        <v>2.3796599999999999</v>
      </c>
      <c r="K195" s="1">
        <v>1.06789</v>
      </c>
      <c r="L195" s="1">
        <v>5.8919600000000001</v>
      </c>
      <c r="M195" s="1">
        <v>50.410400000000003</v>
      </c>
      <c r="N195" s="23" t="s">
        <v>607</v>
      </c>
    </row>
    <row r="196" spans="1:14" x14ac:dyDescent="0.35">
      <c r="A196" s="26" t="s">
        <v>471</v>
      </c>
      <c r="B196" s="27" t="s">
        <v>208</v>
      </c>
      <c r="C196" s="2">
        <v>4</v>
      </c>
      <c r="D196" s="2" t="s">
        <v>9</v>
      </c>
      <c r="E196" s="1" t="str">
        <f t="shared" ref="E196:E259" si="9">IF(LEFT(B196,5)="MSIOD","Y","N")</f>
        <v>N</v>
      </c>
      <c r="F196" s="1" t="str">
        <f t="shared" ref="F196:F259" si="10">IF(
AND(
LEFT(B196,3)="MSI",E196="N"),"Y","N")</f>
        <v>Y</v>
      </c>
      <c r="G196" s="1" t="str">
        <f t="shared" ref="G196:G259" si="11">IF(LEFT(B196,5)="DDRIO","Y","N")</f>
        <v>N</v>
      </c>
      <c r="H196" s="1">
        <v>3.32667</v>
      </c>
      <c r="I196" s="1">
        <v>0.356738</v>
      </c>
      <c r="J196" s="1">
        <v>1.5485</v>
      </c>
      <c r="K196" s="1">
        <v>0.38893100000000003</v>
      </c>
      <c r="L196" s="1">
        <v>2.4079799999999998</v>
      </c>
      <c r="M196" s="1">
        <v>24.541</v>
      </c>
      <c r="N196" s="23" t="s">
        <v>10</v>
      </c>
    </row>
    <row r="197" spans="1:14" x14ac:dyDescent="0.35">
      <c r="A197" s="26" t="s">
        <v>472</v>
      </c>
      <c r="B197" s="27" t="s">
        <v>8</v>
      </c>
      <c r="C197" s="2"/>
      <c r="D197" s="2"/>
      <c r="E197" s="1" t="str">
        <f t="shared" si="9"/>
        <v>N</v>
      </c>
      <c r="F197" s="1" t="str">
        <f t="shared" si="10"/>
        <v>N</v>
      </c>
      <c r="G197" s="1" t="str">
        <f t="shared" si="11"/>
        <v>N</v>
      </c>
      <c r="H197" s="1"/>
      <c r="I197" s="1"/>
      <c r="J197" s="1"/>
      <c r="K197" s="1"/>
      <c r="L197" s="1"/>
      <c r="M197" s="1"/>
      <c r="N197" s="23" t="s">
        <v>8</v>
      </c>
    </row>
    <row r="198" spans="1:14" x14ac:dyDescent="0.35">
      <c r="A198" s="26" t="s">
        <v>473</v>
      </c>
      <c r="B198" s="27" t="s">
        <v>8</v>
      </c>
      <c r="C198" s="2"/>
      <c r="D198" s="2"/>
      <c r="E198" s="1" t="str">
        <f t="shared" si="9"/>
        <v>N</v>
      </c>
      <c r="F198" s="1" t="str">
        <f t="shared" si="10"/>
        <v>N</v>
      </c>
      <c r="G198" s="1" t="str">
        <f t="shared" si="11"/>
        <v>N</v>
      </c>
      <c r="H198" s="1"/>
      <c r="I198" s="1"/>
      <c r="J198" s="1"/>
      <c r="K198" s="1"/>
      <c r="L198" s="1"/>
      <c r="M198" s="1"/>
      <c r="N198" s="23" t="s">
        <v>8</v>
      </c>
    </row>
    <row r="199" spans="1:14" x14ac:dyDescent="0.35">
      <c r="A199" s="26" t="s">
        <v>474</v>
      </c>
      <c r="B199" s="27" t="s">
        <v>26</v>
      </c>
      <c r="C199" s="2"/>
      <c r="D199" s="2"/>
      <c r="E199" s="1" t="str">
        <f t="shared" si="9"/>
        <v>N</v>
      </c>
      <c r="F199" s="1" t="str">
        <f t="shared" si="10"/>
        <v>N</v>
      </c>
      <c r="G199" s="1" t="str">
        <f t="shared" si="11"/>
        <v>N</v>
      </c>
      <c r="H199" s="1"/>
      <c r="I199" s="1"/>
      <c r="J199" s="1"/>
      <c r="K199" s="1"/>
      <c r="L199" s="1"/>
      <c r="M199" s="1"/>
      <c r="N199" s="23" t="s">
        <v>62</v>
      </c>
    </row>
    <row r="200" spans="1:14" x14ac:dyDescent="0.35">
      <c r="A200" s="26" t="s">
        <v>475</v>
      </c>
      <c r="B200" s="27" t="s">
        <v>26</v>
      </c>
      <c r="C200" s="2"/>
      <c r="D200" s="2"/>
      <c r="E200" s="1" t="str">
        <f t="shared" si="9"/>
        <v>N</v>
      </c>
      <c r="F200" s="1" t="str">
        <f t="shared" si="10"/>
        <v>N</v>
      </c>
      <c r="G200" s="1" t="str">
        <f t="shared" si="11"/>
        <v>N</v>
      </c>
      <c r="H200" s="1"/>
      <c r="I200" s="1"/>
      <c r="J200" s="1"/>
      <c r="K200" s="1"/>
      <c r="L200" s="1"/>
      <c r="M200" s="1"/>
      <c r="N200" s="23" t="s">
        <v>62</v>
      </c>
    </row>
    <row r="201" spans="1:14" x14ac:dyDescent="0.35">
      <c r="A201" s="26" t="s">
        <v>476</v>
      </c>
      <c r="B201" s="27" t="s">
        <v>209</v>
      </c>
      <c r="C201" s="2">
        <v>8</v>
      </c>
      <c r="D201" s="2" t="s">
        <v>9</v>
      </c>
      <c r="E201" s="1" t="str">
        <f t="shared" si="9"/>
        <v>Y</v>
      </c>
      <c r="F201" s="1" t="str">
        <f t="shared" si="10"/>
        <v>N</v>
      </c>
      <c r="G201" s="1" t="str">
        <f t="shared" si="11"/>
        <v>N</v>
      </c>
      <c r="H201" s="1">
        <v>4.6501700000000001</v>
      </c>
      <c r="I201" s="1">
        <v>0.40245399999999998</v>
      </c>
      <c r="J201" s="1">
        <v>1.8027</v>
      </c>
      <c r="K201" s="1">
        <v>0.82836299999999996</v>
      </c>
      <c r="L201" s="1">
        <v>4.0800099999999997</v>
      </c>
      <c r="M201" s="1">
        <v>38.643099999999997</v>
      </c>
      <c r="N201" s="23" t="s">
        <v>10</v>
      </c>
    </row>
    <row r="202" spans="1:14" x14ac:dyDescent="0.35">
      <c r="A202" s="26" t="s">
        <v>477</v>
      </c>
      <c r="B202" s="27" t="s">
        <v>8</v>
      </c>
      <c r="C202" s="2"/>
      <c r="D202" s="2"/>
      <c r="E202" s="1" t="str">
        <f t="shared" si="9"/>
        <v>N</v>
      </c>
      <c r="F202" s="1" t="str">
        <f t="shared" si="10"/>
        <v>N</v>
      </c>
      <c r="G202" s="1" t="str">
        <f t="shared" si="11"/>
        <v>N</v>
      </c>
      <c r="H202" s="1"/>
      <c r="I202" s="1"/>
      <c r="J202" s="1"/>
      <c r="K202" s="1"/>
      <c r="L202" s="1"/>
      <c r="M202" s="1"/>
      <c r="N202" s="23" t="s">
        <v>8</v>
      </c>
    </row>
    <row r="203" spans="1:14" x14ac:dyDescent="0.35">
      <c r="A203" s="26" t="s">
        <v>478</v>
      </c>
      <c r="B203" s="27" t="s">
        <v>210</v>
      </c>
      <c r="C203" s="2">
        <v>9</v>
      </c>
      <c r="D203" s="2" t="s">
        <v>9</v>
      </c>
      <c r="E203" s="1" t="str">
        <f t="shared" si="9"/>
        <v>N</v>
      </c>
      <c r="F203" s="1" t="str">
        <f t="shared" si="10"/>
        <v>Y</v>
      </c>
      <c r="G203" s="1" t="str">
        <f t="shared" si="11"/>
        <v>N</v>
      </c>
      <c r="H203" s="1">
        <v>4.3080400000000001</v>
      </c>
      <c r="I203" s="1">
        <v>0.37051099999999998</v>
      </c>
      <c r="J203" s="1">
        <v>1.6621999999999999</v>
      </c>
      <c r="K203" s="1">
        <v>0.80721600000000004</v>
      </c>
      <c r="L203" s="1">
        <v>3.9181900000000001</v>
      </c>
      <c r="M203" s="1">
        <v>36.629899999999999</v>
      </c>
      <c r="N203" s="23" t="s">
        <v>10</v>
      </c>
    </row>
    <row r="204" spans="1:14" x14ac:dyDescent="0.35">
      <c r="A204" s="26" t="s">
        <v>479</v>
      </c>
      <c r="B204" s="27" t="s">
        <v>42</v>
      </c>
      <c r="C204" s="2"/>
      <c r="D204" s="2"/>
      <c r="E204" s="1" t="str">
        <f t="shared" si="9"/>
        <v>N</v>
      </c>
      <c r="F204" s="1" t="str">
        <f t="shared" si="10"/>
        <v>N</v>
      </c>
      <c r="G204" s="1" t="str">
        <f t="shared" si="11"/>
        <v>N</v>
      </c>
      <c r="H204" s="1" t="s">
        <v>628</v>
      </c>
      <c r="I204" s="1">
        <v>0.103629</v>
      </c>
      <c r="J204" s="1">
        <v>0.32802999999999999</v>
      </c>
      <c r="K204" s="1">
        <v>12.1402</v>
      </c>
      <c r="L204" s="1">
        <v>69.857699999999994</v>
      </c>
      <c r="M204" s="1">
        <v>63.105899999999998</v>
      </c>
      <c r="N204" s="23" t="s">
        <v>610</v>
      </c>
    </row>
    <row r="205" spans="1:14" x14ac:dyDescent="0.35">
      <c r="A205" s="26" t="s">
        <v>480</v>
      </c>
      <c r="B205" s="27" t="s">
        <v>211</v>
      </c>
      <c r="C205" s="2">
        <v>9</v>
      </c>
      <c r="D205" s="2" t="s">
        <v>9</v>
      </c>
      <c r="E205" s="1" t="str">
        <f t="shared" si="9"/>
        <v>N</v>
      </c>
      <c r="F205" s="1" t="str">
        <f t="shared" si="10"/>
        <v>Y</v>
      </c>
      <c r="G205" s="1" t="str">
        <f t="shared" si="11"/>
        <v>N</v>
      </c>
      <c r="H205" s="1">
        <v>4.4126799999999999</v>
      </c>
      <c r="I205" s="1">
        <v>0.36047699999999999</v>
      </c>
      <c r="J205" s="1">
        <v>1.7032400000000001</v>
      </c>
      <c r="K205" s="1">
        <v>0.81195899999999999</v>
      </c>
      <c r="L205" s="1">
        <v>3.63496</v>
      </c>
      <c r="M205" s="1">
        <v>37.188200000000002</v>
      </c>
      <c r="N205" s="23" t="s">
        <v>10</v>
      </c>
    </row>
    <row r="206" spans="1:14" x14ac:dyDescent="0.35">
      <c r="A206" s="26" t="s">
        <v>481</v>
      </c>
      <c r="B206" s="27" t="s">
        <v>8</v>
      </c>
      <c r="C206" s="2"/>
      <c r="D206" s="2"/>
      <c r="E206" s="1" t="str">
        <f t="shared" si="9"/>
        <v>N</v>
      </c>
      <c r="F206" s="1" t="str">
        <f t="shared" si="10"/>
        <v>N</v>
      </c>
      <c r="G206" s="1" t="str">
        <f t="shared" si="11"/>
        <v>N</v>
      </c>
      <c r="H206" s="1"/>
      <c r="I206" s="1"/>
      <c r="J206" s="1"/>
      <c r="K206" s="1"/>
      <c r="L206" s="1"/>
      <c r="M206" s="1"/>
      <c r="N206" s="23" t="s">
        <v>8</v>
      </c>
    </row>
    <row r="207" spans="1:14" x14ac:dyDescent="0.35">
      <c r="A207" s="26" t="s">
        <v>482</v>
      </c>
      <c r="B207" s="27" t="s">
        <v>212</v>
      </c>
      <c r="C207" s="2">
        <v>4</v>
      </c>
      <c r="D207" s="2" t="s">
        <v>9</v>
      </c>
      <c r="E207" s="1" t="str">
        <f t="shared" si="9"/>
        <v>N</v>
      </c>
      <c r="F207" s="1" t="str">
        <f t="shared" si="10"/>
        <v>Y</v>
      </c>
      <c r="G207" s="1" t="str">
        <f t="shared" si="11"/>
        <v>N</v>
      </c>
      <c r="H207" s="1">
        <v>4.4286000000000003</v>
      </c>
      <c r="I207" s="1">
        <v>0.64114400000000005</v>
      </c>
      <c r="J207" s="1">
        <v>1.70408</v>
      </c>
      <c r="K207" s="1">
        <v>0.73150999999999999</v>
      </c>
      <c r="L207" s="1">
        <v>3.2331500000000002</v>
      </c>
      <c r="M207" s="1">
        <v>35.3065</v>
      </c>
      <c r="N207" s="23" t="s">
        <v>10</v>
      </c>
    </row>
    <row r="208" spans="1:14" x14ac:dyDescent="0.35">
      <c r="A208" s="26" t="s">
        <v>483</v>
      </c>
      <c r="B208" s="27" t="s">
        <v>213</v>
      </c>
      <c r="C208" s="2">
        <v>4</v>
      </c>
      <c r="D208" s="2" t="s">
        <v>9</v>
      </c>
      <c r="E208" s="1" t="str">
        <f t="shared" si="9"/>
        <v>N</v>
      </c>
      <c r="F208" s="1" t="str">
        <f t="shared" si="10"/>
        <v>Y</v>
      </c>
      <c r="G208" s="1" t="str">
        <f t="shared" si="11"/>
        <v>N</v>
      </c>
      <c r="H208" s="1">
        <v>5.5991200000000001</v>
      </c>
      <c r="I208" s="1">
        <v>0.818666</v>
      </c>
      <c r="J208" s="1">
        <v>2.62371</v>
      </c>
      <c r="K208" s="1">
        <v>0.73264600000000002</v>
      </c>
      <c r="L208" s="1">
        <v>4.59124</v>
      </c>
      <c r="M208" s="1">
        <v>43.843499999999999</v>
      </c>
      <c r="N208" s="23" t="s">
        <v>10</v>
      </c>
    </row>
    <row r="209" spans="1:14" x14ac:dyDescent="0.35">
      <c r="A209" s="26" t="s">
        <v>484</v>
      </c>
      <c r="B209" s="27" t="s">
        <v>30</v>
      </c>
      <c r="C209" s="2"/>
      <c r="D209" s="2"/>
      <c r="E209" s="1" t="str">
        <f t="shared" si="9"/>
        <v>N</v>
      </c>
      <c r="F209" s="1" t="str">
        <f t="shared" si="10"/>
        <v>N</v>
      </c>
      <c r="G209" s="1" t="str">
        <f t="shared" si="11"/>
        <v>N</v>
      </c>
      <c r="H209" s="1" t="s">
        <v>628</v>
      </c>
      <c r="I209" s="1">
        <v>0.186697</v>
      </c>
      <c r="J209" s="1">
        <v>0.471443</v>
      </c>
      <c r="K209" s="1">
        <v>3.0120200000000001</v>
      </c>
      <c r="L209" s="1">
        <v>17.650700000000001</v>
      </c>
      <c r="M209" s="1">
        <v>37.6828</v>
      </c>
      <c r="N209" s="23" t="s">
        <v>605</v>
      </c>
    </row>
    <row r="210" spans="1:14" ht="29" x14ac:dyDescent="0.35">
      <c r="A210" s="26" t="s">
        <v>485</v>
      </c>
      <c r="B210" s="27" t="s">
        <v>31</v>
      </c>
      <c r="C210" s="2"/>
      <c r="D210" s="2"/>
      <c r="E210" s="1" t="str">
        <f t="shared" si="9"/>
        <v>N</v>
      </c>
      <c r="F210" s="1" t="str">
        <f t="shared" si="10"/>
        <v>N</v>
      </c>
      <c r="G210" s="1" t="str">
        <f t="shared" si="11"/>
        <v>N</v>
      </c>
      <c r="H210" s="1">
        <v>8.0061199999999992</v>
      </c>
      <c r="I210" s="1">
        <v>0.832986</v>
      </c>
      <c r="J210" s="1">
        <v>3.2550500000000002</v>
      </c>
      <c r="K210" s="1">
        <v>1.18285</v>
      </c>
      <c r="L210" s="1">
        <v>6.7515400000000003</v>
      </c>
      <c r="M210" s="1">
        <v>62.0503</v>
      </c>
      <c r="N210" s="23" t="s">
        <v>57</v>
      </c>
    </row>
    <row r="211" spans="1:14" x14ac:dyDescent="0.35">
      <c r="A211" s="26" t="s">
        <v>486</v>
      </c>
      <c r="B211" s="27" t="s">
        <v>214</v>
      </c>
      <c r="C211" s="2">
        <v>4</v>
      </c>
      <c r="D211" s="2" t="s">
        <v>9</v>
      </c>
      <c r="E211" s="1" t="str">
        <f t="shared" si="9"/>
        <v>N</v>
      </c>
      <c r="F211" s="1" t="str">
        <f t="shared" si="10"/>
        <v>Y</v>
      </c>
      <c r="G211" s="1" t="str">
        <f t="shared" si="11"/>
        <v>N</v>
      </c>
      <c r="H211" s="1">
        <v>4.0516800000000002</v>
      </c>
      <c r="I211" s="1">
        <v>0.51643700000000003</v>
      </c>
      <c r="J211" s="1">
        <v>2.0343900000000001</v>
      </c>
      <c r="K211" s="1">
        <v>0.46233800000000003</v>
      </c>
      <c r="L211" s="1">
        <v>3.0766399999999998</v>
      </c>
      <c r="M211" s="1">
        <v>30.668800000000001</v>
      </c>
      <c r="N211" s="23" t="s">
        <v>10</v>
      </c>
    </row>
    <row r="212" spans="1:14" x14ac:dyDescent="0.35">
      <c r="A212" s="26" t="s">
        <v>487</v>
      </c>
      <c r="B212" s="27" t="s">
        <v>8</v>
      </c>
      <c r="C212" s="2"/>
      <c r="D212" s="2"/>
      <c r="E212" s="1" t="str">
        <f t="shared" si="9"/>
        <v>N</v>
      </c>
      <c r="F212" s="1" t="str">
        <f t="shared" si="10"/>
        <v>N</v>
      </c>
      <c r="G212" s="1" t="str">
        <f t="shared" si="11"/>
        <v>N</v>
      </c>
      <c r="H212" s="1"/>
      <c r="I212" s="1"/>
      <c r="J212" s="1"/>
      <c r="K212" s="1"/>
      <c r="L212" s="1"/>
      <c r="M212" s="1"/>
      <c r="N212" s="23" t="s">
        <v>8</v>
      </c>
    </row>
    <row r="213" spans="1:14" x14ac:dyDescent="0.35">
      <c r="A213" s="26" t="s">
        <v>488</v>
      </c>
      <c r="B213" s="27" t="s">
        <v>8</v>
      </c>
      <c r="C213" s="2"/>
      <c r="D213" s="2"/>
      <c r="E213" s="1" t="str">
        <f t="shared" si="9"/>
        <v>N</v>
      </c>
      <c r="F213" s="1" t="str">
        <f t="shared" si="10"/>
        <v>N</v>
      </c>
      <c r="G213" s="1" t="str">
        <f t="shared" si="11"/>
        <v>N</v>
      </c>
      <c r="H213" s="1"/>
      <c r="I213" s="1"/>
      <c r="J213" s="1"/>
      <c r="K213" s="1"/>
      <c r="L213" s="1"/>
      <c r="M213" s="1"/>
      <c r="N213" s="23" t="s">
        <v>8</v>
      </c>
    </row>
    <row r="214" spans="1:14" x14ac:dyDescent="0.35">
      <c r="A214" s="26" t="s">
        <v>489</v>
      </c>
      <c r="B214" s="27" t="s">
        <v>26</v>
      </c>
      <c r="C214" s="2"/>
      <c r="D214" s="2"/>
      <c r="E214" s="1" t="str">
        <f t="shared" si="9"/>
        <v>N</v>
      </c>
      <c r="F214" s="1" t="str">
        <f t="shared" si="10"/>
        <v>N</v>
      </c>
      <c r="G214" s="1" t="str">
        <f t="shared" si="11"/>
        <v>N</v>
      </c>
      <c r="H214" s="1"/>
      <c r="I214" s="1"/>
      <c r="J214" s="1"/>
      <c r="K214" s="1"/>
      <c r="L214" s="1"/>
      <c r="M214" s="1"/>
      <c r="N214" s="23" t="s">
        <v>62</v>
      </c>
    </row>
    <row r="215" spans="1:14" x14ac:dyDescent="0.35">
      <c r="A215" s="26" t="s">
        <v>490</v>
      </c>
      <c r="B215" s="27" t="s">
        <v>26</v>
      </c>
      <c r="C215" s="2"/>
      <c r="D215" s="2"/>
      <c r="E215" s="1" t="str">
        <f t="shared" si="9"/>
        <v>N</v>
      </c>
      <c r="F215" s="1" t="str">
        <f t="shared" si="10"/>
        <v>N</v>
      </c>
      <c r="G215" s="1" t="str">
        <f t="shared" si="11"/>
        <v>N</v>
      </c>
      <c r="H215" s="1"/>
      <c r="I215" s="1"/>
      <c r="J215" s="1"/>
      <c r="K215" s="1"/>
      <c r="L215" s="1"/>
      <c r="M215" s="1"/>
      <c r="N215" s="23" t="s">
        <v>62</v>
      </c>
    </row>
    <row r="216" spans="1:14" x14ac:dyDescent="0.35">
      <c r="A216" s="26" t="s">
        <v>491</v>
      </c>
      <c r="B216" s="27" t="s">
        <v>63</v>
      </c>
      <c r="C216" s="2"/>
      <c r="D216" s="2"/>
      <c r="E216" s="1" t="str">
        <f t="shared" si="9"/>
        <v>N</v>
      </c>
      <c r="F216" s="1" t="str">
        <f t="shared" si="10"/>
        <v>N</v>
      </c>
      <c r="G216" s="1" t="str">
        <f t="shared" si="11"/>
        <v>N</v>
      </c>
      <c r="H216" s="1" t="s">
        <v>628</v>
      </c>
      <c r="I216" s="1">
        <v>0.115576</v>
      </c>
      <c r="J216" s="1">
        <v>0.29094500000000001</v>
      </c>
      <c r="K216" s="1">
        <v>9.9483999999999995</v>
      </c>
      <c r="L216" s="1">
        <v>56.035200000000003</v>
      </c>
      <c r="M216" s="1">
        <v>53.8</v>
      </c>
      <c r="N216" s="23" t="s">
        <v>11</v>
      </c>
    </row>
    <row r="217" spans="1:14" x14ac:dyDescent="0.35">
      <c r="A217" s="26" t="s">
        <v>492</v>
      </c>
      <c r="B217" s="27" t="s">
        <v>215</v>
      </c>
      <c r="C217" s="2">
        <v>8</v>
      </c>
      <c r="D217" s="2" t="s">
        <v>9</v>
      </c>
      <c r="E217" s="1" t="str">
        <f t="shared" si="9"/>
        <v>Y</v>
      </c>
      <c r="F217" s="1" t="str">
        <f t="shared" si="10"/>
        <v>N</v>
      </c>
      <c r="G217" s="1" t="str">
        <f t="shared" si="11"/>
        <v>N</v>
      </c>
      <c r="H217" s="1">
        <v>4.4063699999999999</v>
      </c>
      <c r="I217" s="1">
        <v>0.49650699999999998</v>
      </c>
      <c r="J217" s="1">
        <v>1.6307400000000001</v>
      </c>
      <c r="K217" s="1">
        <v>0.86107299999999998</v>
      </c>
      <c r="L217" s="1">
        <v>3.6853500000000001</v>
      </c>
      <c r="M217" s="1">
        <v>37.472499999999997</v>
      </c>
      <c r="N217" s="23" t="s">
        <v>10</v>
      </c>
    </row>
    <row r="218" spans="1:14" x14ac:dyDescent="0.35">
      <c r="A218" s="26" t="s">
        <v>493</v>
      </c>
      <c r="B218" s="27" t="s">
        <v>216</v>
      </c>
      <c r="C218" s="2">
        <v>8</v>
      </c>
      <c r="D218" s="2" t="s">
        <v>9</v>
      </c>
      <c r="E218" s="1" t="str">
        <f t="shared" si="9"/>
        <v>Y</v>
      </c>
      <c r="F218" s="1" t="str">
        <f t="shared" si="10"/>
        <v>N</v>
      </c>
      <c r="G218" s="1" t="str">
        <f t="shared" si="11"/>
        <v>N</v>
      </c>
      <c r="H218" s="1">
        <v>3.7914500000000002</v>
      </c>
      <c r="I218" s="1">
        <v>0.699129</v>
      </c>
      <c r="J218" s="1">
        <v>1.35894</v>
      </c>
      <c r="K218" s="1">
        <v>0.74260000000000004</v>
      </c>
      <c r="L218" s="1">
        <v>2.5764999999999998</v>
      </c>
      <c r="M218" s="1">
        <v>31.767099999999999</v>
      </c>
      <c r="N218" s="23" t="s">
        <v>10</v>
      </c>
    </row>
    <row r="219" spans="1:14" x14ac:dyDescent="0.35">
      <c r="A219" s="26" t="s">
        <v>494</v>
      </c>
      <c r="B219" s="27" t="s">
        <v>217</v>
      </c>
      <c r="C219" s="2">
        <v>4</v>
      </c>
      <c r="D219" s="2" t="s">
        <v>9</v>
      </c>
      <c r="E219" s="1" t="str">
        <f t="shared" si="9"/>
        <v>N</v>
      </c>
      <c r="F219" s="1" t="str">
        <f t="shared" si="10"/>
        <v>Y</v>
      </c>
      <c r="G219" s="1" t="str">
        <f t="shared" si="11"/>
        <v>N</v>
      </c>
      <c r="H219" s="1">
        <v>5.42319</v>
      </c>
      <c r="I219" s="1">
        <v>0.66735</v>
      </c>
      <c r="J219" s="1">
        <v>2.0874799999999998</v>
      </c>
      <c r="K219" s="1">
        <v>0.80333600000000005</v>
      </c>
      <c r="L219" s="1">
        <v>4.9403199999999998</v>
      </c>
      <c r="M219" s="1">
        <v>40.950499999999998</v>
      </c>
      <c r="N219" s="23" t="s">
        <v>10</v>
      </c>
    </row>
    <row r="220" spans="1:14" x14ac:dyDescent="0.35">
      <c r="A220" s="26" t="s">
        <v>495</v>
      </c>
      <c r="B220" s="27" t="s">
        <v>218</v>
      </c>
      <c r="C220" s="2">
        <v>9</v>
      </c>
      <c r="D220" s="2" t="s">
        <v>9</v>
      </c>
      <c r="E220" s="1" t="str">
        <f t="shared" si="9"/>
        <v>N</v>
      </c>
      <c r="F220" s="1" t="str">
        <f t="shared" si="10"/>
        <v>Y</v>
      </c>
      <c r="G220" s="1" t="str">
        <f t="shared" si="11"/>
        <v>N</v>
      </c>
      <c r="H220" s="1">
        <v>4.6327999999999996</v>
      </c>
      <c r="I220" s="1">
        <v>0.74140399999999995</v>
      </c>
      <c r="J220" s="1">
        <v>1.7017800000000001</v>
      </c>
      <c r="K220" s="1">
        <v>0.83337000000000006</v>
      </c>
      <c r="L220" s="1">
        <v>3.8768500000000001</v>
      </c>
      <c r="M220" s="1">
        <v>37.659199999999998</v>
      </c>
      <c r="N220" s="23" t="s">
        <v>10</v>
      </c>
    </row>
    <row r="221" spans="1:14" x14ac:dyDescent="0.35">
      <c r="A221" s="26" t="s">
        <v>496</v>
      </c>
      <c r="B221" s="27" t="s">
        <v>219</v>
      </c>
      <c r="C221" s="2">
        <v>9</v>
      </c>
      <c r="D221" s="2" t="s">
        <v>9</v>
      </c>
      <c r="E221" s="1" t="str">
        <f t="shared" si="9"/>
        <v>N</v>
      </c>
      <c r="F221" s="1" t="str">
        <f t="shared" si="10"/>
        <v>Y</v>
      </c>
      <c r="G221" s="1" t="str">
        <f t="shared" si="11"/>
        <v>N</v>
      </c>
      <c r="H221" s="1">
        <v>4.0022900000000003</v>
      </c>
      <c r="I221" s="1">
        <v>0.59916599999999998</v>
      </c>
      <c r="J221" s="1">
        <v>1.44692</v>
      </c>
      <c r="K221" s="1">
        <v>0.74210799999999999</v>
      </c>
      <c r="L221" s="1">
        <v>3.3072900000000001</v>
      </c>
      <c r="M221" s="1">
        <v>32.768500000000003</v>
      </c>
      <c r="N221" s="23" t="s">
        <v>10</v>
      </c>
    </row>
    <row r="222" spans="1:14" x14ac:dyDescent="0.35">
      <c r="A222" s="26" t="s">
        <v>497</v>
      </c>
      <c r="B222" s="27" t="s">
        <v>220</v>
      </c>
      <c r="C222" s="2">
        <v>4</v>
      </c>
      <c r="D222" s="2" t="s">
        <v>9</v>
      </c>
      <c r="E222" s="1" t="str">
        <f t="shared" si="9"/>
        <v>N</v>
      </c>
      <c r="F222" s="1" t="str">
        <f t="shared" si="10"/>
        <v>Y</v>
      </c>
      <c r="G222" s="1" t="str">
        <f t="shared" si="11"/>
        <v>N</v>
      </c>
      <c r="H222" s="1">
        <v>2.5127700000000002</v>
      </c>
      <c r="I222" s="1">
        <v>0.47908000000000001</v>
      </c>
      <c r="J222" s="1">
        <v>0.95045800000000003</v>
      </c>
      <c r="K222" s="1">
        <v>0.34118700000000002</v>
      </c>
      <c r="L222" s="1">
        <v>1.21618</v>
      </c>
      <c r="M222" s="1">
        <v>18.007899999999999</v>
      </c>
      <c r="N222" s="23" t="s">
        <v>10</v>
      </c>
    </row>
    <row r="223" spans="1:14" x14ac:dyDescent="0.35">
      <c r="A223" s="26" t="s">
        <v>498</v>
      </c>
      <c r="B223" s="27" t="s">
        <v>42</v>
      </c>
      <c r="C223" s="2"/>
      <c r="D223" s="2"/>
      <c r="E223" s="1" t="str">
        <f t="shared" si="9"/>
        <v>N</v>
      </c>
      <c r="F223" s="1" t="str">
        <f t="shared" si="10"/>
        <v>N</v>
      </c>
      <c r="G223" s="1" t="str">
        <f t="shared" si="11"/>
        <v>N</v>
      </c>
      <c r="H223" s="1"/>
      <c r="I223" s="1"/>
      <c r="J223" s="1"/>
      <c r="K223" s="1"/>
      <c r="L223" s="1"/>
      <c r="M223" s="1"/>
      <c r="N223" s="23" t="s">
        <v>610</v>
      </c>
    </row>
    <row r="224" spans="1:14" x14ac:dyDescent="0.35">
      <c r="A224" s="26" t="s">
        <v>499</v>
      </c>
      <c r="B224" s="27" t="s">
        <v>221</v>
      </c>
      <c r="C224" s="2">
        <v>4</v>
      </c>
      <c r="D224" s="2" t="s">
        <v>9</v>
      </c>
      <c r="E224" s="1" t="str">
        <f t="shared" si="9"/>
        <v>N</v>
      </c>
      <c r="F224" s="1" t="str">
        <f t="shared" si="10"/>
        <v>Y</v>
      </c>
      <c r="G224" s="1" t="str">
        <f t="shared" si="11"/>
        <v>N</v>
      </c>
      <c r="H224" s="1">
        <v>3.9864700000000002</v>
      </c>
      <c r="I224" s="1">
        <v>0.39563900000000002</v>
      </c>
      <c r="J224" s="1">
        <v>1.7517</v>
      </c>
      <c r="K224" s="1">
        <v>0.633606</v>
      </c>
      <c r="L224" s="1">
        <v>2.9073899999999999</v>
      </c>
      <c r="M224" s="1">
        <v>33.314999999999998</v>
      </c>
      <c r="N224" s="23" t="s">
        <v>10</v>
      </c>
    </row>
    <row r="225" spans="1:14" x14ac:dyDescent="0.35">
      <c r="A225" s="26" t="s">
        <v>500</v>
      </c>
      <c r="B225" s="27" t="s">
        <v>33</v>
      </c>
      <c r="C225" s="2">
        <v>5</v>
      </c>
      <c r="D225" s="2"/>
      <c r="E225" s="1" t="str">
        <f t="shared" si="9"/>
        <v>N</v>
      </c>
      <c r="F225" s="1" t="str">
        <f t="shared" si="10"/>
        <v>N</v>
      </c>
      <c r="G225" s="1" t="str">
        <f t="shared" si="11"/>
        <v>N</v>
      </c>
      <c r="H225" s="1">
        <v>5.2984</v>
      </c>
      <c r="I225" s="1">
        <v>0.89232900000000004</v>
      </c>
      <c r="J225" s="1">
        <v>1.9607699999999999</v>
      </c>
      <c r="K225" s="1">
        <v>0.91461199999999998</v>
      </c>
      <c r="L225" s="1">
        <v>4.5761799999999999</v>
      </c>
      <c r="M225" s="1">
        <v>42.347900000000003</v>
      </c>
      <c r="N225" s="23" t="s">
        <v>11</v>
      </c>
    </row>
    <row r="226" spans="1:14" x14ac:dyDescent="0.35">
      <c r="A226" s="26" t="s">
        <v>501</v>
      </c>
      <c r="B226" s="27" t="s">
        <v>222</v>
      </c>
      <c r="C226" s="2">
        <v>4</v>
      </c>
      <c r="D226" s="2" t="s">
        <v>9</v>
      </c>
      <c r="E226" s="1" t="str">
        <f t="shared" si="9"/>
        <v>N</v>
      </c>
      <c r="F226" s="1" t="str">
        <f t="shared" si="10"/>
        <v>Y</v>
      </c>
      <c r="G226" s="1" t="str">
        <f t="shared" si="11"/>
        <v>N</v>
      </c>
      <c r="H226" s="1">
        <v>5.5302699999999998</v>
      </c>
      <c r="I226" s="1">
        <v>0.84094500000000005</v>
      </c>
      <c r="J226" s="1">
        <v>2.2631399999999999</v>
      </c>
      <c r="K226" s="1">
        <v>0.76261400000000001</v>
      </c>
      <c r="L226" s="1">
        <v>5.2624500000000003</v>
      </c>
      <c r="M226" s="1">
        <v>41.543999999999997</v>
      </c>
      <c r="N226" s="23" t="s">
        <v>10</v>
      </c>
    </row>
    <row r="227" spans="1:14" x14ac:dyDescent="0.35">
      <c r="A227" s="26" t="s">
        <v>502</v>
      </c>
      <c r="B227" s="27" t="s">
        <v>8</v>
      </c>
      <c r="C227" s="2"/>
      <c r="D227" s="2"/>
      <c r="E227" s="1" t="str">
        <f t="shared" si="9"/>
        <v>N</v>
      </c>
      <c r="F227" s="1" t="str">
        <f t="shared" si="10"/>
        <v>N</v>
      </c>
      <c r="G227" s="1" t="str">
        <f t="shared" si="11"/>
        <v>N</v>
      </c>
      <c r="H227" s="1"/>
      <c r="I227" s="1"/>
      <c r="J227" s="1"/>
      <c r="K227" s="1"/>
      <c r="L227" s="1"/>
      <c r="M227" s="1"/>
      <c r="N227" s="23" t="s">
        <v>8</v>
      </c>
    </row>
    <row r="228" spans="1:14" x14ac:dyDescent="0.35">
      <c r="A228" s="26" t="s">
        <v>503</v>
      </c>
      <c r="B228" s="27" t="s">
        <v>223</v>
      </c>
      <c r="C228" s="2">
        <v>8</v>
      </c>
      <c r="D228" s="2" t="s">
        <v>9</v>
      </c>
      <c r="E228" s="1" t="str">
        <f t="shared" si="9"/>
        <v>Y</v>
      </c>
      <c r="F228" s="1" t="str">
        <f t="shared" si="10"/>
        <v>N</v>
      </c>
      <c r="G228" s="1" t="str">
        <f t="shared" si="11"/>
        <v>N</v>
      </c>
      <c r="H228" s="1">
        <v>3.9400300000000001</v>
      </c>
      <c r="I228" s="1">
        <v>0.62763999999999998</v>
      </c>
      <c r="J228" s="1">
        <v>1.42343</v>
      </c>
      <c r="K228" s="1">
        <v>0.69738599999999995</v>
      </c>
      <c r="L228" s="1">
        <v>2.7797200000000002</v>
      </c>
      <c r="M228" s="1">
        <v>31.506799999999998</v>
      </c>
      <c r="N228" s="23" t="s">
        <v>10</v>
      </c>
    </row>
    <row r="229" spans="1:14" x14ac:dyDescent="0.35">
      <c r="A229" s="26" t="s">
        <v>504</v>
      </c>
      <c r="B229" s="27" t="s">
        <v>224</v>
      </c>
      <c r="C229" s="2">
        <v>8</v>
      </c>
      <c r="D229" s="2" t="s">
        <v>9</v>
      </c>
      <c r="E229" s="1" t="str">
        <f t="shared" si="9"/>
        <v>Y</v>
      </c>
      <c r="F229" s="1" t="str">
        <f t="shared" si="10"/>
        <v>N</v>
      </c>
      <c r="G229" s="1" t="str">
        <f t="shared" si="11"/>
        <v>N</v>
      </c>
      <c r="H229" s="1">
        <v>3.2018499999999999</v>
      </c>
      <c r="I229" s="1">
        <v>0.436807</v>
      </c>
      <c r="J229" s="1">
        <v>1.3189299999999999</v>
      </c>
      <c r="K229" s="1">
        <v>0.51568800000000004</v>
      </c>
      <c r="L229" s="1">
        <v>2.0529000000000002</v>
      </c>
      <c r="M229" s="1">
        <v>26.079799999999999</v>
      </c>
      <c r="N229" s="23" t="s">
        <v>10</v>
      </c>
    </row>
    <row r="230" spans="1:14" x14ac:dyDescent="0.35">
      <c r="A230" s="26" t="s">
        <v>505</v>
      </c>
      <c r="B230" s="27" t="s">
        <v>225</v>
      </c>
      <c r="C230" s="2">
        <v>4</v>
      </c>
      <c r="D230" s="2" t="s">
        <v>9</v>
      </c>
      <c r="E230" s="1" t="str">
        <f t="shared" si="9"/>
        <v>N</v>
      </c>
      <c r="F230" s="1" t="str">
        <f t="shared" si="10"/>
        <v>Y</v>
      </c>
      <c r="G230" s="1" t="str">
        <f t="shared" si="11"/>
        <v>N</v>
      </c>
      <c r="H230" s="1">
        <v>5.2277300000000002</v>
      </c>
      <c r="I230" s="1">
        <v>0.56211500000000003</v>
      </c>
      <c r="J230" s="1">
        <v>2.2057500000000001</v>
      </c>
      <c r="K230" s="1">
        <v>0.78791599999999995</v>
      </c>
      <c r="L230" s="1">
        <v>4.7255000000000003</v>
      </c>
      <c r="M230" s="1">
        <v>41.688699999999997</v>
      </c>
      <c r="N230" s="23" t="s">
        <v>10</v>
      </c>
    </row>
    <row r="231" spans="1:14" x14ac:dyDescent="0.35">
      <c r="A231" s="26" t="s">
        <v>506</v>
      </c>
      <c r="B231" s="27" t="s">
        <v>226</v>
      </c>
      <c r="C231" s="2">
        <v>8</v>
      </c>
      <c r="D231" s="2" t="s">
        <v>9</v>
      </c>
      <c r="E231" s="1" t="str">
        <f t="shared" si="9"/>
        <v>Y</v>
      </c>
      <c r="F231" s="1" t="str">
        <f t="shared" si="10"/>
        <v>N</v>
      </c>
      <c r="G231" s="1" t="str">
        <f t="shared" si="11"/>
        <v>N</v>
      </c>
      <c r="H231" s="1">
        <v>3.56345</v>
      </c>
      <c r="I231" s="1">
        <v>0.49749399999999999</v>
      </c>
      <c r="J231" s="1">
        <v>1.37334</v>
      </c>
      <c r="K231" s="1">
        <v>0.62061100000000002</v>
      </c>
      <c r="L231" s="1">
        <v>2.9819100000000001</v>
      </c>
      <c r="M231" s="1">
        <v>29.194400000000002</v>
      </c>
      <c r="N231" s="23" t="s">
        <v>10</v>
      </c>
    </row>
    <row r="232" spans="1:14" x14ac:dyDescent="0.35">
      <c r="A232" s="26" t="s">
        <v>507</v>
      </c>
      <c r="B232" s="27" t="s">
        <v>227</v>
      </c>
      <c r="C232" s="2">
        <v>8</v>
      </c>
      <c r="D232" s="2" t="s">
        <v>9</v>
      </c>
      <c r="E232" s="1" t="str">
        <f t="shared" si="9"/>
        <v>Y</v>
      </c>
      <c r="F232" s="1" t="str">
        <f t="shared" si="10"/>
        <v>N</v>
      </c>
      <c r="G232" s="1" t="str">
        <f t="shared" si="11"/>
        <v>N</v>
      </c>
      <c r="H232" s="1">
        <v>4.2697799999999999</v>
      </c>
      <c r="I232" s="1">
        <v>0.64664999999999995</v>
      </c>
      <c r="J232" s="1">
        <v>1.6842999999999999</v>
      </c>
      <c r="K232" s="1">
        <v>0.70470999999999995</v>
      </c>
      <c r="L232" s="1">
        <v>3.7250700000000001</v>
      </c>
      <c r="M232" s="1">
        <v>34.451999999999998</v>
      </c>
      <c r="N232" s="23" t="s">
        <v>10</v>
      </c>
    </row>
    <row r="233" spans="1:14" x14ac:dyDescent="0.35">
      <c r="A233" s="26" t="s">
        <v>508</v>
      </c>
      <c r="B233" s="27" t="s">
        <v>228</v>
      </c>
      <c r="C233" s="2">
        <v>4</v>
      </c>
      <c r="D233" s="2" t="s">
        <v>9</v>
      </c>
      <c r="E233" s="1" t="str">
        <f t="shared" si="9"/>
        <v>N</v>
      </c>
      <c r="F233" s="1" t="str">
        <f t="shared" si="10"/>
        <v>Y</v>
      </c>
      <c r="G233" s="1" t="str">
        <f t="shared" si="11"/>
        <v>N</v>
      </c>
      <c r="H233" s="1">
        <v>4.3222899999999997</v>
      </c>
      <c r="I233" s="1">
        <v>0.75216000000000005</v>
      </c>
      <c r="J233" s="1">
        <v>1.5541</v>
      </c>
      <c r="K233" s="1">
        <v>0.81777900000000003</v>
      </c>
      <c r="L233" s="1">
        <v>3.3557800000000002</v>
      </c>
      <c r="M233" s="1">
        <v>35.649900000000002</v>
      </c>
      <c r="N233" s="23" t="s">
        <v>10</v>
      </c>
    </row>
    <row r="234" spans="1:14" x14ac:dyDescent="0.35">
      <c r="A234" s="26" t="s">
        <v>509</v>
      </c>
      <c r="B234" s="27" t="s">
        <v>229</v>
      </c>
      <c r="C234" s="2">
        <v>4</v>
      </c>
      <c r="D234" s="2" t="s">
        <v>9</v>
      </c>
      <c r="E234" s="1" t="str">
        <f t="shared" si="9"/>
        <v>N</v>
      </c>
      <c r="F234" s="1" t="str">
        <f t="shared" si="10"/>
        <v>Y</v>
      </c>
      <c r="G234" s="1" t="str">
        <f t="shared" si="11"/>
        <v>N</v>
      </c>
      <c r="H234" s="1">
        <v>4.4241000000000001</v>
      </c>
      <c r="I234" s="1">
        <v>0.63804899999999998</v>
      </c>
      <c r="J234" s="1">
        <v>1.6914899999999999</v>
      </c>
      <c r="K234" s="1">
        <v>0.75666</v>
      </c>
      <c r="L234" s="1">
        <v>3.4483999999999999</v>
      </c>
      <c r="M234" s="1">
        <v>35.775399999999998</v>
      </c>
      <c r="N234" s="23" t="s">
        <v>10</v>
      </c>
    </row>
    <row r="235" spans="1:14" x14ac:dyDescent="0.35">
      <c r="A235" s="26" t="s">
        <v>510</v>
      </c>
      <c r="B235" s="27" t="s">
        <v>8</v>
      </c>
      <c r="C235" s="2"/>
      <c r="D235" s="2"/>
      <c r="E235" s="1" t="str">
        <f t="shared" si="9"/>
        <v>N</v>
      </c>
      <c r="F235" s="1" t="str">
        <f t="shared" si="10"/>
        <v>N</v>
      </c>
      <c r="G235" s="1" t="str">
        <f t="shared" si="11"/>
        <v>N</v>
      </c>
      <c r="H235" s="1"/>
      <c r="I235" s="1"/>
      <c r="J235" s="1"/>
      <c r="K235" s="1"/>
      <c r="L235" s="1"/>
      <c r="M235" s="1"/>
      <c r="N235" s="23" t="s">
        <v>8</v>
      </c>
    </row>
    <row r="236" spans="1:14" x14ac:dyDescent="0.35">
      <c r="A236" s="26" t="s">
        <v>511</v>
      </c>
      <c r="B236" s="27" t="s">
        <v>8</v>
      </c>
      <c r="C236" s="2"/>
      <c r="D236" s="2"/>
      <c r="E236" s="1" t="str">
        <f t="shared" si="9"/>
        <v>N</v>
      </c>
      <c r="F236" s="1" t="str">
        <f t="shared" si="10"/>
        <v>N</v>
      </c>
      <c r="G236" s="1" t="str">
        <f t="shared" si="11"/>
        <v>N</v>
      </c>
      <c r="H236" s="1"/>
      <c r="I236" s="1"/>
      <c r="J236" s="1"/>
      <c r="K236" s="1"/>
      <c r="L236" s="1"/>
      <c r="M236" s="1"/>
      <c r="N236" s="23" t="s">
        <v>8</v>
      </c>
    </row>
    <row r="237" spans="1:14" x14ac:dyDescent="0.35">
      <c r="A237" s="26" t="s">
        <v>512</v>
      </c>
      <c r="B237" s="27" t="s">
        <v>44</v>
      </c>
      <c r="C237" s="2"/>
      <c r="D237" s="2"/>
      <c r="E237" s="1" t="str">
        <f t="shared" si="9"/>
        <v>N</v>
      </c>
      <c r="F237" s="1" t="str">
        <f t="shared" si="10"/>
        <v>N</v>
      </c>
      <c r="G237" s="1" t="str">
        <f t="shared" si="11"/>
        <v>N</v>
      </c>
      <c r="H237" s="1"/>
      <c r="I237" s="1"/>
      <c r="J237" s="1"/>
      <c r="K237" s="1"/>
      <c r="L237" s="1"/>
      <c r="M237" s="1"/>
      <c r="N237" s="23" t="s">
        <v>11</v>
      </c>
    </row>
    <row r="238" spans="1:14" x14ac:dyDescent="0.35">
      <c r="A238" s="26" t="s">
        <v>513</v>
      </c>
      <c r="B238" s="27" t="s">
        <v>17</v>
      </c>
      <c r="C238" s="2"/>
      <c r="D238" s="2"/>
      <c r="E238" s="1" t="str">
        <f t="shared" si="9"/>
        <v>N</v>
      </c>
      <c r="F238" s="1" t="str">
        <f t="shared" si="10"/>
        <v>N</v>
      </c>
      <c r="G238" s="1" t="str">
        <f t="shared" si="11"/>
        <v>N</v>
      </c>
      <c r="H238" s="1"/>
      <c r="I238" s="1"/>
      <c r="J238" s="1"/>
      <c r="K238" s="1"/>
      <c r="L238" s="1"/>
      <c r="M238" s="1"/>
      <c r="N238" s="23" t="s">
        <v>17</v>
      </c>
    </row>
    <row r="239" spans="1:14" x14ac:dyDescent="0.35">
      <c r="A239" s="26" t="s">
        <v>514</v>
      </c>
      <c r="B239" s="27" t="s">
        <v>26</v>
      </c>
      <c r="C239" s="2"/>
      <c r="D239" s="2"/>
      <c r="E239" s="1" t="str">
        <f t="shared" si="9"/>
        <v>N</v>
      </c>
      <c r="F239" s="1" t="str">
        <f t="shared" si="10"/>
        <v>N</v>
      </c>
      <c r="G239" s="1" t="str">
        <f t="shared" si="11"/>
        <v>N</v>
      </c>
      <c r="H239" s="1"/>
      <c r="I239" s="1"/>
      <c r="J239" s="1"/>
      <c r="K239" s="1"/>
      <c r="L239" s="1"/>
      <c r="M239" s="1"/>
      <c r="N239" s="23" t="s">
        <v>62</v>
      </c>
    </row>
    <row r="240" spans="1:14" x14ac:dyDescent="0.35">
      <c r="A240" s="26" t="s">
        <v>515</v>
      </c>
      <c r="B240" s="27" t="s">
        <v>26</v>
      </c>
      <c r="C240" s="2"/>
      <c r="D240" s="2"/>
      <c r="E240" s="1" t="str">
        <f t="shared" si="9"/>
        <v>N</v>
      </c>
      <c r="F240" s="1" t="str">
        <f t="shared" si="10"/>
        <v>N</v>
      </c>
      <c r="G240" s="1" t="str">
        <f t="shared" si="11"/>
        <v>N</v>
      </c>
      <c r="H240" s="1"/>
      <c r="I240" s="1"/>
      <c r="J240" s="1"/>
      <c r="K240" s="1"/>
      <c r="L240" s="1"/>
      <c r="M240" s="1"/>
      <c r="N240" s="23" t="s">
        <v>62</v>
      </c>
    </row>
    <row r="241" spans="1:14" x14ac:dyDescent="0.35">
      <c r="A241" s="26" t="s">
        <v>516</v>
      </c>
      <c r="B241" s="27" t="s">
        <v>34</v>
      </c>
      <c r="C241" s="2"/>
      <c r="D241" s="2"/>
      <c r="E241" s="1" t="str">
        <f t="shared" si="9"/>
        <v>N</v>
      </c>
      <c r="F241" s="1" t="str">
        <f t="shared" si="10"/>
        <v>N</v>
      </c>
      <c r="G241" s="1" t="str">
        <f t="shared" si="11"/>
        <v>N</v>
      </c>
      <c r="H241" s="1" t="s">
        <v>628</v>
      </c>
      <c r="I241" s="1">
        <v>0.37432500000000002</v>
      </c>
      <c r="J241" s="1">
        <v>1.19858</v>
      </c>
      <c r="K241" s="1">
        <v>1.1169100000000001</v>
      </c>
      <c r="L241" s="1">
        <v>5.0048599999999999</v>
      </c>
      <c r="M241" s="1">
        <v>36.5884</v>
      </c>
      <c r="N241" s="28" t="s">
        <v>606</v>
      </c>
    </row>
    <row r="242" spans="1:14" x14ac:dyDescent="0.35">
      <c r="A242" s="26" t="s">
        <v>517</v>
      </c>
      <c r="B242" s="27" t="s">
        <v>35</v>
      </c>
      <c r="C242" s="2"/>
      <c r="D242" s="2"/>
      <c r="E242" s="1" t="str">
        <f t="shared" si="9"/>
        <v>N</v>
      </c>
      <c r="F242" s="1" t="str">
        <f t="shared" si="10"/>
        <v>N</v>
      </c>
      <c r="G242" s="1" t="str">
        <f t="shared" si="11"/>
        <v>N</v>
      </c>
      <c r="H242" s="1" t="s">
        <v>628</v>
      </c>
      <c r="I242" s="1">
        <v>0.33686899999999997</v>
      </c>
      <c r="J242" s="1">
        <v>1.3093300000000001</v>
      </c>
      <c r="K242" s="1">
        <v>1.0484</v>
      </c>
      <c r="L242" s="1">
        <v>4.3108700000000004</v>
      </c>
      <c r="M242" s="1">
        <v>37.0501</v>
      </c>
      <c r="N242" s="23" t="s">
        <v>8</v>
      </c>
    </row>
    <row r="243" spans="1:14" x14ac:dyDescent="0.35">
      <c r="A243" s="26" t="s">
        <v>518</v>
      </c>
      <c r="B243" s="27" t="s">
        <v>230</v>
      </c>
      <c r="C243" s="2">
        <v>8</v>
      </c>
      <c r="D243" s="2" t="s">
        <v>9</v>
      </c>
      <c r="E243" s="1" t="str">
        <f t="shared" si="9"/>
        <v>Y</v>
      </c>
      <c r="F243" s="1" t="str">
        <f t="shared" si="10"/>
        <v>N</v>
      </c>
      <c r="G243" s="1" t="str">
        <f t="shared" si="11"/>
        <v>N</v>
      </c>
      <c r="H243" s="1">
        <v>4.4377300000000002</v>
      </c>
      <c r="I243" s="1">
        <v>0.61663299999999999</v>
      </c>
      <c r="J243" s="1">
        <v>1.96469</v>
      </c>
      <c r="K243" s="1">
        <v>0.65919300000000003</v>
      </c>
      <c r="L243" s="1">
        <v>3.2654700000000001</v>
      </c>
      <c r="M243" s="1">
        <v>35.9876</v>
      </c>
      <c r="N243" s="23" t="s">
        <v>10</v>
      </c>
    </row>
    <row r="244" spans="1:14" x14ac:dyDescent="0.35">
      <c r="A244" s="26" t="s">
        <v>519</v>
      </c>
      <c r="B244" s="27" t="s">
        <v>63</v>
      </c>
      <c r="C244" s="2"/>
      <c r="D244" s="2"/>
      <c r="E244" s="1" t="str">
        <f t="shared" si="9"/>
        <v>N</v>
      </c>
      <c r="F244" s="1" t="str">
        <f t="shared" si="10"/>
        <v>N</v>
      </c>
      <c r="G244" s="1" t="str">
        <f t="shared" si="11"/>
        <v>N</v>
      </c>
      <c r="H244" s="1"/>
      <c r="I244" s="1"/>
      <c r="J244" s="1"/>
      <c r="K244" s="1"/>
      <c r="L244" s="1"/>
      <c r="M244" s="1"/>
      <c r="N244" s="23" t="s">
        <v>11</v>
      </c>
    </row>
    <row r="245" spans="1:14" x14ac:dyDescent="0.35">
      <c r="A245" s="26" t="s">
        <v>520</v>
      </c>
      <c r="B245" s="27" t="s">
        <v>231</v>
      </c>
      <c r="C245" s="2">
        <v>4</v>
      </c>
      <c r="D245" s="2" t="s">
        <v>9</v>
      </c>
      <c r="E245" s="1" t="str">
        <f t="shared" si="9"/>
        <v>N</v>
      </c>
      <c r="F245" s="1" t="str">
        <f t="shared" si="10"/>
        <v>Y</v>
      </c>
      <c r="G245" s="1" t="str">
        <f t="shared" si="11"/>
        <v>N</v>
      </c>
      <c r="H245" s="1">
        <v>3.9702799999999998</v>
      </c>
      <c r="I245" s="1">
        <v>0.39282</v>
      </c>
      <c r="J245" s="1">
        <v>1.65303</v>
      </c>
      <c r="K245" s="1">
        <v>0.54519899999999999</v>
      </c>
      <c r="L245" s="1">
        <v>3.54101</v>
      </c>
      <c r="M245" s="1">
        <v>30.020499999999998</v>
      </c>
      <c r="N245" s="23" t="s">
        <v>10</v>
      </c>
    </row>
    <row r="246" spans="1:14" x14ac:dyDescent="0.35">
      <c r="A246" s="26" t="s">
        <v>521</v>
      </c>
      <c r="B246" s="27" t="s">
        <v>232</v>
      </c>
      <c r="C246" s="2">
        <v>8</v>
      </c>
      <c r="D246" s="2" t="s">
        <v>9</v>
      </c>
      <c r="E246" s="1" t="str">
        <f t="shared" si="9"/>
        <v>Y</v>
      </c>
      <c r="F246" s="1" t="str">
        <f t="shared" si="10"/>
        <v>N</v>
      </c>
      <c r="G246" s="1" t="str">
        <f t="shared" si="11"/>
        <v>N</v>
      </c>
      <c r="H246" s="1">
        <v>3.9850400000000001</v>
      </c>
      <c r="I246" s="1">
        <v>0.41658099999999998</v>
      </c>
      <c r="J246" s="1">
        <v>1.4827999999999999</v>
      </c>
      <c r="K246" s="1">
        <v>0.72832399999999997</v>
      </c>
      <c r="L246" s="1">
        <v>3.2919</v>
      </c>
      <c r="M246" s="1">
        <v>32.862699999999997</v>
      </c>
      <c r="N246" s="23" t="s">
        <v>10</v>
      </c>
    </row>
    <row r="247" spans="1:14" x14ac:dyDescent="0.35">
      <c r="A247" s="26" t="s">
        <v>522</v>
      </c>
      <c r="B247" s="27" t="s">
        <v>233</v>
      </c>
      <c r="C247" s="2">
        <v>8</v>
      </c>
      <c r="D247" s="2" t="s">
        <v>9</v>
      </c>
      <c r="E247" s="1" t="str">
        <f t="shared" si="9"/>
        <v>Y</v>
      </c>
      <c r="F247" s="1" t="str">
        <f t="shared" si="10"/>
        <v>N</v>
      </c>
      <c r="G247" s="1" t="str">
        <f t="shared" si="11"/>
        <v>N</v>
      </c>
      <c r="H247" s="1">
        <v>4.0567399999999996</v>
      </c>
      <c r="I247" s="1">
        <v>0.49934899999999999</v>
      </c>
      <c r="J247" s="1">
        <v>1.61995</v>
      </c>
      <c r="K247" s="1">
        <v>0.67913699999999999</v>
      </c>
      <c r="L247" s="1">
        <v>3.4675500000000001</v>
      </c>
      <c r="M247" s="1">
        <v>33.168799999999997</v>
      </c>
      <c r="N247" s="23" t="s">
        <v>10</v>
      </c>
    </row>
    <row r="248" spans="1:14" x14ac:dyDescent="0.35">
      <c r="A248" s="26" t="s">
        <v>523</v>
      </c>
      <c r="B248" s="27" t="s">
        <v>234</v>
      </c>
      <c r="C248" s="2">
        <v>4</v>
      </c>
      <c r="D248" s="2" t="s">
        <v>9</v>
      </c>
      <c r="E248" s="1" t="str">
        <f t="shared" si="9"/>
        <v>N</v>
      </c>
      <c r="F248" s="1" t="str">
        <f t="shared" si="10"/>
        <v>Y</v>
      </c>
      <c r="G248" s="1" t="str">
        <f t="shared" si="11"/>
        <v>N</v>
      </c>
      <c r="H248" s="1">
        <v>4.0192800000000002</v>
      </c>
      <c r="I248" s="1">
        <v>0.77558099999999996</v>
      </c>
      <c r="J248" s="1">
        <v>1.4374400000000001</v>
      </c>
      <c r="K248" s="1">
        <v>0.71382299999999999</v>
      </c>
      <c r="L248" s="1">
        <v>2.6129899999999999</v>
      </c>
      <c r="M248" s="1">
        <v>32.032400000000003</v>
      </c>
      <c r="N248" s="23" t="s">
        <v>10</v>
      </c>
    </row>
    <row r="249" spans="1:14" x14ac:dyDescent="0.35">
      <c r="A249" s="26" t="s">
        <v>524</v>
      </c>
      <c r="B249" s="27" t="s">
        <v>235</v>
      </c>
      <c r="C249" s="2">
        <v>4</v>
      </c>
      <c r="D249" s="2" t="s">
        <v>9</v>
      </c>
      <c r="E249" s="1" t="str">
        <f t="shared" si="9"/>
        <v>N</v>
      </c>
      <c r="F249" s="1" t="str">
        <f t="shared" si="10"/>
        <v>Y</v>
      </c>
      <c r="G249" s="1" t="str">
        <f t="shared" si="11"/>
        <v>N</v>
      </c>
      <c r="H249" s="1">
        <v>4.3932500000000001</v>
      </c>
      <c r="I249" s="1">
        <v>0.63966500000000004</v>
      </c>
      <c r="J249" s="1">
        <v>1.71974</v>
      </c>
      <c r="K249" s="1">
        <v>0.82982599999999995</v>
      </c>
      <c r="L249" s="1">
        <v>2.9301699999999999</v>
      </c>
      <c r="M249" s="1">
        <v>37.776699999999998</v>
      </c>
      <c r="N249" s="23" t="s">
        <v>10</v>
      </c>
    </row>
    <row r="250" spans="1:14" x14ac:dyDescent="0.35">
      <c r="A250" s="26" t="s">
        <v>525</v>
      </c>
      <c r="B250" s="27" t="s">
        <v>36</v>
      </c>
      <c r="C250" s="2">
        <v>5</v>
      </c>
      <c r="D250" s="2"/>
      <c r="E250" s="1" t="str">
        <f t="shared" si="9"/>
        <v>N</v>
      </c>
      <c r="F250" s="1" t="str">
        <f t="shared" si="10"/>
        <v>N</v>
      </c>
      <c r="G250" s="1" t="str">
        <f t="shared" si="11"/>
        <v>N</v>
      </c>
      <c r="H250" s="1">
        <v>4.0636099999999997</v>
      </c>
      <c r="I250" s="1">
        <v>0.74211700000000003</v>
      </c>
      <c r="J250" s="1">
        <v>1.43194</v>
      </c>
      <c r="K250" s="1">
        <v>0.79548700000000006</v>
      </c>
      <c r="L250" s="1">
        <v>2.66683</v>
      </c>
      <c r="M250" s="1">
        <v>33.750399999999999</v>
      </c>
      <c r="N250" s="23" t="s">
        <v>11</v>
      </c>
    </row>
    <row r="251" spans="1:14" x14ac:dyDescent="0.35">
      <c r="A251" s="26" t="s">
        <v>526</v>
      </c>
      <c r="B251" s="27" t="s">
        <v>236</v>
      </c>
      <c r="C251" s="2">
        <v>6</v>
      </c>
      <c r="D251" s="2" t="s">
        <v>9</v>
      </c>
      <c r="E251" s="1" t="str">
        <f t="shared" si="9"/>
        <v>N</v>
      </c>
      <c r="F251" s="1" t="str">
        <f t="shared" si="10"/>
        <v>Y</v>
      </c>
      <c r="G251" s="1" t="str">
        <f t="shared" si="11"/>
        <v>N</v>
      </c>
      <c r="H251" s="1">
        <v>5.6271699999999996</v>
      </c>
      <c r="I251" s="1">
        <v>0.65431399999999995</v>
      </c>
      <c r="J251" s="1">
        <v>2.2401200000000001</v>
      </c>
      <c r="K251" s="1">
        <v>0.95152499999999995</v>
      </c>
      <c r="L251" s="1">
        <v>5.0015499999999999</v>
      </c>
      <c r="M251" s="1">
        <v>46.168500000000002</v>
      </c>
      <c r="N251" s="23" t="s">
        <v>10</v>
      </c>
    </row>
    <row r="252" spans="1:14" x14ac:dyDescent="0.35">
      <c r="A252" s="26" t="s">
        <v>527</v>
      </c>
      <c r="B252" s="27" t="s">
        <v>237</v>
      </c>
      <c r="C252" s="2">
        <v>6</v>
      </c>
      <c r="D252" s="2" t="s">
        <v>9</v>
      </c>
      <c r="E252" s="1" t="str">
        <f t="shared" si="9"/>
        <v>N</v>
      </c>
      <c r="F252" s="1" t="str">
        <f t="shared" si="10"/>
        <v>Y</v>
      </c>
      <c r="G252" s="1" t="str">
        <f t="shared" si="11"/>
        <v>N</v>
      </c>
      <c r="H252" s="1">
        <v>6.00509</v>
      </c>
      <c r="I252" s="1">
        <v>0.78856199999999999</v>
      </c>
      <c r="J252" s="1">
        <v>2.3652899999999999</v>
      </c>
      <c r="K252" s="1">
        <v>0.99919000000000002</v>
      </c>
      <c r="L252" s="1">
        <v>5.3584300000000002</v>
      </c>
      <c r="M252" s="1">
        <v>48.614600000000003</v>
      </c>
      <c r="N252" s="23" t="s">
        <v>10</v>
      </c>
    </row>
    <row r="253" spans="1:14" x14ac:dyDescent="0.35">
      <c r="A253" s="26" t="s">
        <v>528</v>
      </c>
      <c r="B253" s="27" t="s">
        <v>238</v>
      </c>
      <c r="C253" s="2">
        <v>4</v>
      </c>
      <c r="D253" s="2" t="s">
        <v>9</v>
      </c>
      <c r="E253" s="1" t="str">
        <f t="shared" si="9"/>
        <v>N</v>
      </c>
      <c r="F253" s="1" t="str">
        <f t="shared" si="10"/>
        <v>Y</v>
      </c>
      <c r="G253" s="1" t="str">
        <f t="shared" si="11"/>
        <v>N</v>
      </c>
      <c r="H253" s="1">
        <v>5.1463400000000004</v>
      </c>
      <c r="I253" s="1">
        <v>0.584206</v>
      </c>
      <c r="J253" s="1">
        <v>2.1190600000000002</v>
      </c>
      <c r="K253" s="1">
        <v>0.83042000000000005</v>
      </c>
      <c r="L253" s="1">
        <v>5.0845000000000002</v>
      </c>
      <c r="M253" s="1">
        <v>41.948799999999999</v>
      </c>
      <c r="N253" s="23" t="s">
        <v>10</v>
      </c>
    </row>
    <row r="254" spans="1:14" x14ac:dyDescent="0.35">
      <c r="A254" s="26" t="s">
        <v>529</v>
      </c>
      <c r="B254" s="27" t="s">
        <v>239</v>
      </c>
      <c r="C254" s="2">
        <v>8</v>
      </c>
      <c r="D254" s="2" t="s">
        <v>9</v>
      </c>
      <c r="E254" s="1" t="str">
        <f t="shared" si="9"/>
        <v>Y</v>
      </c>
      <c r="F254" s="1" t="str">
        <f t="shared" si="10"/>
        <v>N</v>
      </c>
      <c r="G254" s="1" t="str">
        <f t="shared" si="11"/>
        <v>N</v>
      </c>
      <c r="H254" s="1">
        <v>3.2269999999999999</v>
      </c>
      <c r="I254" s="1">
        <v>0.51804399999999995</v>
      </c>
      <c r="J254" s="1">
        <v>1.2918700000000001</v>
      </c>
      <c r="K254" s="1">
        <v>0.52162799999999998</v>
      </c>
      <c r="L254" s="1">
        <v>2.0161799999999999</v>
      </c>
      <c r="M254" s="1">
        <v>25.959099999999999</v>
      </c>
      <c r="N254" s="23" t="s">
        <v>10</v>
      </c>
    </row>
    <row r="255" spans="1:14" x14ac:dyDescent="0.35">
      <c r="A255" s="26" t="s">
        <v>530</v>
      </c>
      <c r="B255" s="27" t="s">
        <v>240</v>
      </c>
      <c r="C255" s="2">
        <v>8</v>
      </c>
      <c r="D255" s="2" t="s">
        <v>9</v>
      </c>
      <c r="E255" s="1" t="str">
        <f t="shared" si="9"/>
        <v>Y</v>
      </c>
      <c r="F255" s="1" t="str">
        <f t="shared" si="10"/>
        <v>N</v>
      </c>
      <c r="G255" s="1" t="str">
        <f t="shared" si="11"/>
        <v>N</v>
      </c>
      <c r="H255" s="1">
        <v>2.2570100000000002</v>
      </c>
      <c r="I255" s="1">
        <v>0.35915399999999997</v>
      </c>
      <c r="J255" s="1">
        <v>0.83648100000000003</v>
      </c>
      <c r="K255" s="1">
        <v>0.34310099999999999</v>
      </c>
      <c r="L255" s="1">
        <v>0.97703899999999999</v>
      </c>
      <c r="M255" s="1">
        <v>16.940999999999999</v>
      </c>
      <c r="N255" s="23" t="s">
        <v>10</v>
      </c>
    </row>
    <row r="256" spans="1:14" x14ac:dyDescent="0.35">
      <c r="A256" s="26" t="s">
        <v>531</v>
      </c>
      <c r="B256" s="27" t="s">
        <v>241</v>
      </c>
      <c r="C256" s="2">
        <v>8</v>
      </c>
      <c r="D256" s="2" t="s">
        <v>9</v>
      </c>
      <c r="E256" s="1" t="str">
        <f t="shared" si="9"/>
        <v>Y</v>
      </c>
      <c r="F256" s="1" t="str">
        <f t="shared" si="10"/>
        <v>N</v>
      </c>
      <c r="G256" s="1" t="str">
        <f t="shared" si="11"/>
        <v>N</v>
      </c>
      <c r="H256" s="1">
        <v>4.91418</v>
      </c>
      <c r="I256" s="1">
        <v>0.85291499999999998</v>
      </c>
      <c r="J256" s="1">
        <v>2.11585</v>
      </c>
      <c r="K256" s="1">
        <v>0.70745899999999995</v>
      </c>
      <c r="L256" s="1">
        <v>4.2514599999999998</v>
      </c>
      <c r="M256" s="1">
        <v>38.689500000000002</v>
      </c>
      <c r="N256" s="23" t="s">
        <v>10</v>
      </c>
    </row>
    <row r="257" spans="1:14" x14ac:dyDescent="0.35">
      <c r="A257" s="26" t="s">
        <v>532</v>
      </c>
      <c r="B257" s="27" t="s">
        <v>242</v>
      </c>
      <c r="C257" s="2">
        <v>4</v>
      </c>
      <c r="D257" s="2" t="s">
        <v>9</v>
      </c>
      <c r="E257" s="1" t="str">
        <f t="shared" si="9"/>
        <v>N</v>
      </c>
      <c r="F257" s="1" t="str">
        <f t="shared" si="10"/>
        <v>Y</v>
      </c>
      <c r="G257" s="1" t="str">
        <f t="shared" si="11"/>
        <v>N</v>
      </c>
      <c r="H257" s="1">
        <v>4.5640700000000001</v>
      </c>
      <c r="I257" s="1">
        <v>0.43103200000000003</v>
      </c>
      <c r="J257" s="1">
        <v>1.7948999999999999</v>
      </c>
      <c r="K257" s="1">
        <v>0.85767099999999996</v>
      </c>
      <c r="L257" s="1">
        <v>4.3475200000000003</v>
      </c>
      <c r="M257" s="1">
        <v>39.235599999999998</v>
      </c>
      <c r="N257" s="23" t="s">
        <v>10</v>
      </c>
    </row>
    <row r="258" spans="1:14" x14ac:dyDescent="0.35">
      <c r="A258" s="26" t="s">
        <v>533</v>
      </c>
      <c r="B258" s="27" t="s">
        <v>243</v>
      </c>
      <c r="C258" s="2">
        <v>8</v>
      </c>
      <c r="D258" s="2" t="s">
        <v>9</v>
      </c>
      <c r="E258" s="1" t="str">
        <f t="shared" si="9"/>
        <v>Y</v>
      </c>
      <c r="F258" s="1" t="str">
        <f t="shared" si="10"/>
        <v>N</v>
      </c>
      <c r="G258" s="1" t="str">
        <f t="shared" si="11"/>
        <v>N</v>
      </c>
      <c r="H258" s="1">
        <v>4.4877399999999996</v>
      </c>
      <c r="I258" s="1">
        <v>0.75244200000000006</v>
      </c>
      <c r="J258" s="1">
        <v>1.927</v>
      </c>
      <c r="K258" s="1">
        <v>0.64966599999999997</v>
      </c>
      <c r="L258" s="1">
        <v>3.8950800000000001</v>
      </c>
      <c r="M258" s="1">
        <v>35.382199999999997</v>
      </c>
      <c r="N258" s="23" t="s">
        <v>10</v>
      </c>
    </row>
    <row r="259" spans="1:14" x14ac:dyDescent="0.35">
      <c r="A259" s="26" t="s">
        <v>534</v>
      </c>
      <c r="B259" s="27" t="s">
        <v>8</v>
      </c>
      <c r="C259" s="2"/>
      <c r="D259" s="2"/>
      <c r="E259" s="1" t="str">
        <f t="shared" si="9"/>
        <v>N</v>
      </c>
      <c r="F259" s="1" t="str">
        <f t="shared" si="10"/>
        <v>N</v>
      </c>
      <c r="G259" s="1" t="str">
        <f t="shared" si="11"/>
        <v>N</v>
      </c>
      <c r="H259" s="1"/>
      <c r="I259" s="1"/>
      <c r="J259" s="1"/>
      <c r="K259" s="1"/>
      <c r="L259" s="1"/>
      <c r="M259" s="1"/>
      <c r="N259" s="23" t="s">
        <v>8</v>
      </c>
    </row>
    <row r="260" spans="1:14" x14ac:dyDescent="0.35">
      <c r="A260" s="26" t="s">
        <v>535</v>
      </c>
      <c r="B260" s="27" t="s">
        <v>244</v>
      </c>
      <c r="C260" s="2">
        <v>4</v>
      </c>
      <c r="D260" s="2" t="s">
        <v>9</v>
      </c>
      <c r="E260" s="1" t="str">
        <f t="shared" ref="E260:E323" si="12">IF(LEFT(B260,5)="MSIOD","Y","N")</f>
        <v>N</v>
      </c>
      <c r="F260" s="1" t="str">
        <f t="shared" ref="F260:F323" si="13">IF(
AND(
LEFT(B260,3)="MSI",E260="N"),"Y","N")</f>
        <v>Y</v>
      </c>
      <c r="G260" s="1" t="str">
        <f t="shared" ref="G260:G323" si="14">IF(LEFT(B260,5)="DDRIO","Y","N")</f>
        <v>N</v>
      </c>
      <c r="H260" s="1">
        <v>2.2580200000000001</v>
      </c>
      <c r="I260" s="1">
        <v>0.32390799999999997</v>
      </c>
      <c r="J260" s="1">
        <v>0.85892400000000002</v>
      </c>
      <c r="K260" s="1">
        <v>0.48753400000000002</v>
      </c>
      <c r="L260" s="1">
        <v>1.10114</v>
      </c>
      <c r="M260" s="1">
        <v>20.4635</v>
      </c>
      <c r="N260" s="23" t="s">
        <v>10</v>
      </c>
    </row>
    <row r="261" spans="1:14" x14ac:dyDescent="0.35">
      <c r="A261" s="26" t="s">
        <v>536</v>
      </c>
      <c r="B261" s="27" t="s">
        <v>8</v>
      </c>
      <c r="C261" s="2"/>
      <c r="D261" s="2"/>
      <c r="E261" s="1" t="str">
        <f t="shared" si="12"/>
        <v>N</v>
      </c>
      <c r="F261" s="1" t="str">
        <f t="shared" si="13"/>
        <v>N</v>
      </c>
      <c r="G261" s="1" t="str">
        <f t="shared" si="14"/>
        <v>N</v>
      </c>
      <c r="H261" s="1"/>
      <c r="I261" s="1"/>
      <c r="J261" s="1"/>
      <c r="K261" s="1"/>
      <c r="L261" s="1"/>
      <c r="M261" s="1"/>
      <c r="N261" s="23" t="s">
        <v>8</v>
      </c>
    </row>
    <row r="262" spans="1:14" x14ac:dyDescent="0.35">
      <c r="A262" s="26" t="s">
        <v>537</v>
      </c>
      <c r="B262" s="27" t="s">
        <v>245</v>
      </c>
      <c r="C262" s="2">
        <v>4</v>
      </c>
      <c r="D262" s="2" t="s">
        <v>9</v>
      </c>
      <c r="E262" s="1" t="str">
        <f t="shared" si="12"/>
        <v>N</v>
      </c>
      <c r="F262" s="1" t="str">
        <f t="shared" si="13"/>
        <v>Y</v>
      </c>
      <c r="G262" s="1" t="str">
        <f t="shared" si="14"/>
        <v>N</v>
      </c>
      <c r="H262" s="1">
        <v>4.2927</v>
      </c>
      <c r="I262" s="1">
        <v>0.56179800000000002</v>
      </c>
      <c r="J262" s="1">
        <v>1.68926</v>
      </c>
      <c r="K262" s="1">
        <v>0.76043899999999998</v>
      </c>
      <c r="L262" s="1">
        <v>3.3740399999999999</v>
      </c>
      <c r="M262" s="1">
        <v>35.841000000000001</v>
      </c>
      <c r="N262" s="23" t="s">
        <v>10</v>
      </c>
    </row>
    <row r="263" spans="1:14" x14ac:dyDescent="0.35">
      <c r="A263" s="26" t="s">
        <v>538</v>
      </c>
      <c r="B263" s="27" t="s">
        <v>246</v>
      </c>
      <c r="C263" s="2">
        <v>4</v>
      </c>
      <c r="D263" s="2" t="s">
        <v>9</v>
      </c>
      <c r="E263" s="1" t="str">
        <f t="shared" si="12"/>
        <v>N</v>
      </c>
      <c r="F263" s="1" t="str">
        <f t="shared" si="13"/>
        <v>Y</v>
      </c>
      <c r="G263" s="1" t="str">
        <f t="shared" si="14"/>
        <v>N</v>
      </c>
      <c r="H263" s="1">
        <v>4.34673</v>
      </c>
      <c r="I263" s="1">
        <v>0.44787900000000003</v>
      </c>
      <c r="J263" s="1">
        <v>1.8043199999999999</v>
      </c>
      <c r="K263" s="1">
        <v>0.71657800000000005</v>
      </c>
      <c r="L263" s="1">
        <v>4.1028799999999999</v>
      </c>
      <c r="M263" s="1">
        <v>35.9574</v>
      </c>
      <c r="N263" s="23" t="s">
        <v>10</v>
      </c>
    </row>
    <row r="264" spans="1:14" x14ac:dyDescent="0.35">
      <c r="A264" s="26" t="s">
        <v>539</v>
      </c>
      <c r="B264" s="27" t="s">
        <v>247</v>
      </c>
      <c r="C264" s="2">
        <v>6</v>
      </c>
      <c r="D264" s="2" t="s">
        <v>9</v>
      </c>
      <c r="E264" s="1" t="str">
        <f t="shared" si="12"/>
        <v>N</v>
      </c>
      <c r="F264" s="1" t="str">
        <f t="shared" si="13"/>
        <v>Y</v>
      </c>
      <c r="G264" s="1" t="str">
        <f t="shared" si="14"/>
        <v>N</v>
      </c>
      <c r="H264" s="1">
        <v>3.3872</v>
      </c>
      <c r="I264" s="1">
        <v>0.318353</v>
      </c>
      <c r="J264" s="1">
        <v>1.2406900000000001</v>
      </c>
      <c r="K264" s="1">
        <v>0.70680799999999999</v>
      </c>
      <c r="L264" s="1">
        <v>2.1783899999999998</v>
      </c>
      <c r="M264" s="1">
        <v>29.613</v>
      </c>
      <c r="N264" s="23" t="s">
        <v>10</v>
      </c>
    </row>
    <row r="265" spans="1:14" x14ac:dyDescent="0.35">
      <c r="A265" s="26" t="s">
        <v>540</v>
      </c>
      <c r="B265" s="27" t="s">
        <v>248</v>
      </c>
      <c r="C265" s="2">
        <v>6</v>
      </c>
      <c r="D265" s="2" t="s">
        <v>9</v>
      </c>
      <c r="E265" s="1" t="str">
        <f t="shared" si="12"/>
        <v>N</v>
      </c>
      <c r="F265" s="1" t="str">
        <f t="shared" si="13"/>
        <v>Y</v>
      </c>
      <c r="G265" s="1" t="str">
        <f t="shared" si="14"/>
        <v>N</v>
      </c>
      <c r="H265" s="1">
        <v>3.0118100000000001</v>
      </c>
      <c r="I265" s="1">
        <v>0.29533300000000001</v>
      </c>
      <c r="J265" s="1">
        <v>1.1776</v>
      </c>
      <c r="K265" s="1">
        <v>0.446297</v>
      </c>
      <c r="L265" s="1">
        <v>1.7507699999999999</v>
      </c>
      <c r="M265" s="1">
        <v>22.9251</v>
      </c>
      <c r="N265" s="23" t="s">
        <v>10</v>
      </c>
    </row>
    <row r="266" spans="1:14" x14ac:dyDescent="0.35">
      <c r="A266" s="26" t="s">
        <v>541</v>
      </c>
      <c r="B266" s="27" t="s">
        <v>249</v>
      </c>
      <c r="C266" s="2">
        <v>6</v>
      </c>
      <c r="D266" s="2" t="s">
        <v>9</v>
      </c>
      <c r="E266" s="1" t="str">
        <f t="shared" si="12"/>
        <v>N</v>
      </c>
      <c r="F266" s="1" t="str">
        <f t="shared" si="13"/>
        <v>Y</v>
      </c>
      <c r="G266" s="1" t="str">
        <f t="shared" si="14"/>
        <v>N</v>
      </c>
      <c r="H266" s="1">
        <v>3.4344899999999998</v>
      </c>
      <c r="I266" s="1">
        <v>0.425099</v>
      </c>
      <c r="J266" s="1">
        <v>1.31213</v>
      </c>
      <c r="K266" s="1">
        <v>0.63940300000000005</v>
      </c>
      <c r="L266" s="1">
        <v>2.05606</v>
      </c>
      <c r="M266" s="1">
        <v>28.9651</v>
      </c>
      <c r="N266" s="23" t="s">
        <v>10</v>
      </c>
    </row>
    <row r="267" spans="1:14" x14ac:dyDescent="0.35">
      <c r="A267" s="26" t="s">
        <v>542</v>
      </c>
      <c r="B267" s="27" t="s">
        <v>8</v>
      </c>
      <c r="C267" s="2"/>
      <c r="D267" s="2"/>
      <c r="E267" s="1" t="str">
        <f t="shared" si="12"/>
        <v>N</v>
      </c>
      <c r="F267" s="1" t="str">
        <f t="shared" si="13"/>
        <v>N</v>
      </c>
      <c r="G267" s="1" t="str">
        <f t="shared" si="14"/>
        <v>N</v>
      </c>
      <c r="H267" s="1"/>
      <c r="I267" s="1"/>
      <c r="J267" s="1"/>
      <c r="K267" s="1"/>
      <c r="L267" s="1"/>
      <c r="M267" s="1"/>
      <c r="N267" s="23" t="s">
        <v>8</v>
      </c>
    </row>
    <row r="268" spans="1:14" x14ac:dyDescent="0.35">
      <c r="A268" s="26" t="s">
        <v>543</v>
      </c>
      <c r="B268" s="27" t="s">
        <v>26</v>
      </c>
      <c r="C268" s="2"/>
      <c r="D268" s="2"/>
      <c r="E268" s="1" t="str">
        <f t="shared" si="12"/>
        <v>N</v>
      </c>
      <c r="F268" s="1" t="str">
        <f t="shared" si="13"/>
        <v>N</v>
      </c>
      <c r="G268" s="1" t="str">
        <f t="shared" si="14"/>
        <v>N</v>
      </c>
      <c r="H268" s="1" t="s">
        <v>628</v>
      </c>
      <c r="I268" s="1">
        <v>0.35083199999999998</v>
      </c>
      <c r="J268" s="1">
        <v>0.77141199999999999</v>
      </c>
      <c r="K268" s="1">
        <v>0.64173100000000005</v>
      </c>
      <c r="L268" s="1">
        <v>2.9095499999999999</v>
      </c>
      <c r="M268" s="1">
        <v>22.249500000000001</v>
      </c>
      <c r="N268" s="23" t="s">
        <v>62</v>
      </c>
    </row>
    <row r="269" spans="1:14" x14ac:dyDescent="0.35">
      <c r="A269" s="26" t="s">
        <v>544</v>
      </c>
      <c r="B269" s="27" t="s">
        <v>30</v>
      </c>
      <c r="C269" s="2"/>
      <c r="D269" s="2"/>
      <c r="E269" s="1" t="str">
        <f t="shared" si="12"/>
        <v>N</v>
      </c>
      <c r="F269" s="1" t="str">
        <f t="shared" si="13"/>
        <v>N</v>
      </c>
      <c r="G269" s="1" t="str">
        <f t="shared" si="14"/>
        <v>N</v>
      </c>
      <c r="H269" s="1">
        <v>4.9392899999999997</v>
      </c>
      <c r="I269" s="1">
        <v>0.58851100000000001</v>
      </c>
      <c r="J269" s="1">
        <v>2.0548999999999999</v>
      </c>
      <c r="K269" s="1">
        <v>0.72132200000000002</v>
      </c>
      <c r="L269" s="1">
        <v>3.9201199999999998</v>
      </c>
      <c r="M269" s="1">
        <v>38.499899999999997</v>
      </c>
      <c r="N269" s="23" t="s">
        <v>65</v>
      </c>
    </row>
    <row r="270" spans="1:14" x14ac:dyDescent="0.35">
      <c r="A270" s="26" t="s">
        <v>545</v>
      </c>
      <c r="B270" s="27" t="s">
        <v>8</v>
      </c>
      <c r="C270" s="2"/>
      <c r="D270" s="2"/>
      <c r="E270" s="1" t="str">
        <f t="shared" si="12"/>
        <v>N</v>
      </c>
      <c r="F270" s="1" t="str">
        <f t="shared" si="13"/>
        <v>N</v>
      </c>
      <c r="G270" s="1" t="str">
        <f t="shared" si="14"/>
        <v>N</v>
      </c>
      <c r="H270" s="1"/>
      <c r="I270" s="1"/>
      <c r="J270" s="1"/>
      <c r="K270" s="1"/>
      <c r="L270" s="1"/>
      <c r="M270" s="1"/>
      <c r="N270" s="23" t="s">
        <v>8</v>
      </c>
    </row>
    <row r="271" spans="1:14" x14ac:dyDescent="0.35">
      <c r="A271" s="26" t="s">
        <v>546</v>
      </c>
      <c r="B271" s="27" t="s">
        <v>8</v>
      </c>
      <c r="C271" s="2"/>
      <c r="D271" s="2"/>
      <c r="E271" s="1" t="str">
        <f t="shared" si="12"/>
        <v>N</v>
      </c>
      <c r="F271" s="1" t="str">
        <f t="shared" si="13"/>
        <v>N</v>
      </c>
      <c r="G271" s="1" t="str">
        <f t="shared" si="14"/>
        <v>N</v>
      </c>
      <c r="H271" s="1">
        <v>2.9201600000000001</v>
      </c>
      <c r="I271" s="1">
        <v>0.86291899999999999</v>
      </c>
      <c r="J271" s="1">
        <v>1.2030700000000001</v>
      </c>
      <c r="K271" s="1">
        <v>0.40984100000000001</v>
      </c>
      <c r="L271" s="1">
        <v>1.57053</v>
      </c>
      <c r="M271" s="1">
        <v>22.205100000000002</v>
      </c>
      <c r="N271" s="23" t="s">
        <v>8</v>
      </c>
    </row>
    <row r="272" spans="1:14" x14ac:dyDescent="0.35">
      <c r="A272" s="26" t="s">
        <v>547</v>
      </c>
      <c r="B272" s="27" t="s">
        <v>250</v>
      </c>
      <c r="C272" s="2">
        <v>8</v>
      </c>
      <c r="D272" s="2" t="s">
        <v>9</v>
      </c>
      <c r="E272" s="1" t="str">
        <f t="shared" si="12"/>
        <v>Y</v>
      </c>
      <c r="F272" s="1" t="str">
        <f t="shared" si="13"/>
        <v>N</v>
      </c>
      <c r="G272" s="1" t="str">
        <f t="shared" si="14"/>
        <v>N</v>
      </c>
      <c r="H272" s="1">
        <v>5.7568299999999999</v>
      </c>
      <c r="I272" s="1">
        <v>0.71767899999999996</v>
      </c>
      <c r="J272" s="1">
        <v>2.4745599999999999</v>
      </c>
      <c r="K272" s="1">
        <v>0.86971900000000002</v>
      </c>
      <c r="L272" s="1">
        <v>5.35738</v>
      </c>
      <c r="M272" s="1">
        <v>46.391500000000001</v>
      </c>
      <c r="N272" s="23" t="s">
        <v>10</v>
      </c>
    </row>
    <row r="273" spans="1:14" x14ac:dyDescent="0.35">
      <c r="A273" s="26" t="s">
        <v>548</v>
      </c>
      <c r="B273" s="27" t="s">
        <v>251</v>
      </c>
      <c r="C273" s="2">
        <v>4</v>
      </c>
      <c r="D273" s="2" t="s">
        <v>9</v>
      </c>
      <c r="E273" s="1" t="str">
        <f t="shared" si="12"/>
        <v>N</v>
      </c>
      <c r="F273" s="1" t="str">
        <f t="shared" si="13"/>
        <v>Y</v>
      </c>
      <c r="G273" s="1" t="str">
        <f t="shared" si="14"/>
        <v>N</v>
      </c>
      <c r="H273" s="1">
        <v>5.0485300000000004</v>
      </c>
      <c r="I273" s="1">
        <v>0.61598900000000001</v>
      </c>
      <c r="J273" s="1">
        <v>1.956</v>
      </c>
      <c r="K273" s="1">
        <v>0.89630900000000002</v>
      </c>
      <c r="L273" s="1">
        <v>4.43642</v>
      </c>
      <c r="M273" s="1">
        <v>41.871000000000002</v>
      </c>
      <c r="N273" s="23" t="s">
        <v>10</v>
      </c>
    </row>
    <row r="274" spans="1:14" x14ac:dyDescent="0.35">
      <c r="A274" s="26" t="s">
        <v>549</v>
      </c>
      <c r="B274" s="27" t="s">
        <v>252</v>
      </c>
      <c r="C274" s="2">
        <v>8</v>
      </c>
      <c r="D274" s="2" t="s">
        <v>9</v>
      </c>
      <c r="E274" s="1" t="str">
        <f t="shared" si="12"/>
        <v>Y</v>
      </c>
      <c r="F274" s="1" t="str">
        <f t="shared" si="13"/>
        <v>N</v>
      </c>
      <c r="G274" s="1" t="str">
        <f t="shared" si="14"/>
        <v>N</v>
      </c>
      <c r="H274" s="1">
        <v>5.5929099999999998</v>
      </c>
      <c r="I274" s="1">
        <v>0.82539700000000005</v>
      </c>
      <c r="J274" s="1">
        <v>2.2661600000000002</v>
      </c>
      <c r="K274" s="1">
        <v>0.88097099999999995</v>
      </c>
      <c r="L274" s="1">
        <v>5.2831099999999998</v>
      </c>
      <c r="M274" s="1">
        <v>44.6813</v>
      </c>
      <c r="N274" s="23" t="s">
        <v>10</v>
      </c>
    </row>
    <row r="275" spans="1:14" x14ac:dyDescent="0.35">
      <c r="A275" s="26" t="s">
        <v>550</v>
      </c>
      <c r="B275" s="27" t="s">
        <v>253</v>
      </c>
      <c r="C275" s="2">
        <v>8</v>
      </c>
      <c r="D275" s="2" t="s">
        <v>9</v>
      </c>
      <c r="E275" s="1" t="str">
        <f t="shared" si="12"/>
        <v>Y</v>
      </c>
      <c r="F275" s="1" t="str">
        <f t="shared" si="13"/>
        <v>N</v>
      </c>
      <c r="G275" s="1" t="str">
        <f t="shared" si="14"/>
        <v>N</v>
      </c>
      <c r="H275" s="1">
        <v>4.8807299999999998</v>
      </c>
      <c r="I275" s="1">
        <v>0.61838899999999997</v>
      </c>
      <c r="J275" s="1">
        <v>1.89802</v>
      </c>
      <c r="K275" s="1">
        <v>0.80920199999999998</v>
      </c>
      <c r="L275" s="1">
        <v>4.3501899999999996</v>
      </c>
      <c r="M275" s="1">
        <v>39.190300000000001</v>
      </c>
      <c r="N275" s="23" t="s">
        <v>10</v>
      </c>
    </row>
    <row r="276" spans="1:14" x14ac:dyDescent="0.35">
      <c r="A276" s="26" t="s">
        <v>551</v>
      </c>
      <c r="B276" s="27" t="s">
        <v>254</v>
      </c>
      <c r="C276" s="2">
        <v>4</v>
      </c>
      <c r="D276" s="2" t="s">
        <v>9</v>
      </c>
      <c r="E276" s="1" t="str">
        <f t="shared" si="12"/>
        <v>N</v>
      </c>
      <c r="F276" s="1" t="str">
        <f t="shared" si="13"/>
        <v>Y</v>
      </c>
      <c r="G276" s="1" t="str">
        <f t="shared" si="14"/>
        <v>N</v>
      </c>
      <c r="H276" s="1">
        <v>2.8405499999999999</v>
      </c>
      <c r="I276" s="1">
        <v>0.497612</v>
      </c>
      <c r="J276" s="1">
        <v>0.99154399999999998</v>
      </c>
      <c r="K276" s="1">
        <v>0.41279700000000003</v>
      </c>
      <c r="L276" s="1">
        <v>1.5296400000000001</v>
      </c>
      <c r="M276" s="1">
        <v>20.231300000000001</v>
      </c>
      <c r="N276" s="23" t="s">
        <v>10</v>
      </c>
    </row>
    <row r="277" spans="1:14" x14ac:dyDescent="0.35">
      <c r="A277" s="26" t="s">
        <v>552</v>
      </c>
      <c r="B277" s="27" t="s">
        <v>255</v>
      </c>
      <c r="C277" s="2">
        <v>4</v>
      </c>
      <c r="D277" s="2" t="s">
        <v>9</v>
      </c>
      <c r="E277" s="1" t="str">
        <f t="shared" si="12"/>
        <v>N</v>
      </c>
      <c r="F277" s="1" t="str">
        <f t="shared" si="13"/>
        <v>Y</v>
      </c>
      <c r="G277" s="1" t="str">
        <f t="shared" si="14"/>
        <v>N</v>
      </c>
      <c r="H277" s="1">
        <v>3.5680900000000002</v>
      </c>
      <c r="I277" s="1">
        <v>0.36618899999999999</v>
      </c>
      <c r="J277" s="1">
        <v>1.3774299999999999</v>
      </c>
      <c r="K277" s="1">
        <v>0.66113599999999995</v>
      </c>
      <c r="L277" s="1">
        <v>2.6600799999999998</v>
      </c>
      <c r="M277" s="1">
        <v>30.177299999999999</v>
      </c>
      <c r="N277" s="23" t="s">
        <v>10</v>
      </c>
    </row>
    <row r="278" spans="1:14" x14ac:dyDescent="0.35">
      <c r="A278" s="26" t="s">
        <v>553</v>
      </c>
      <c r="B278" s="27" t="s">
        <v>8</v>
      </c>
      <c r="C278" s="2"/>
      <c r="D278" s="2"/>
      <c r="E278" s="1" t="str">
        <f t="shared" si="12"/>
        <v>N</v>
      </c>
      <c r="F278" s="1" t="str">
        <f t="shared" si="13"/>
        <v>N</v>
      </c>
      <c r="G278" s="1" t="str">
        <f t="shared" si="14"/>
        <v>N</v>
      </c>
      <c r="H278" s="1">
        <v>3.53254</v>
      </c>
      <c r="I278" s="1">
        <v>0.81616699999999998</v>
      </c>
      <c r="J278" s="1">
        <v>1.4452100000000001</v>
      </c>
      <c r="K278" s="1">
        <v>0.57689400000000002</v>
      </c>
      <c r="L278" s="1">
        <v>1.9416500000000001</v>
      </c>
      <c r="M278" s="1">
        <v>28.874500000000001</v>
      </c>
      <c r="N278" s="23" t="s">
        <v>8</v>
      </c>
    </row>
    <row r="279" spans="1:14" x14ac:dyDescent="0.35">
      <c r="A279" s="26" t="s">
        <v>554</v>
      </c>
      <c r="B279" s="27" t="s">
        <v>8</v>
      </c>
      <c r="C279" s="2"/>
      <c r="D279" s="2"/>
      <c r="E279" s="1" t="str">
        <f t="shared" si="12"/>
        <v>N</v>
      </c>
      <c r="F279" s="1" t="str">
        <f t="shared" si="13"/>
        <v>N</v>
      </c>
      <c r="G279" s="1" t="str">
        <f t="shared" si="14"/>
        <v>N</v>
      </c>
      <c r="H279" s="1"/>
      <c r="I279" s="1"/>
      <c r="J279" s="1"/>
      <c r="K279" s="1"/>
      <c r="L279" s="1"/>
      <c r="M279" s="1"/>
      <c r="N279" s="23" t="s">
        <v>8</v>
      </c>
    </row>
    <row r="280" spans="1:14" x14ac:dyDescent="0.35">
      <c r="A280" s="26" t="s">
        <v>555</v>
      </c>
      <c r="B280" s="27" t="s">
        <v>256</v>
      </c>
      <c r="C280" s="2">
        <v>6</v>
      </c>
      <c r="D280" s="2" t="s">
        <v>9</v>
      </c>
      <c r="E280" s="1" t="str">
        <f t="shared" si="12"/>
        <v>N</v>
      </c>
      <c r="F280" s="1" t="str">
        <f t="shared" si="13"/>
        <v>Y</v>
      </c>
      <c r="G280" s="1" t="str">
        <f t="shared" si="14"/>
        <v>N</v>
      </c>
      <c r="H280" s="1">
        <v>4.9125300000000003</v>
      </c>
      <c r="I280" s="1">
        <v>0.37604799999999999</v>
      </c>
      <c r="J280" s="1">
        <v>2.0409700000000002</v>
      </c>
      <c r="K280" s="1">
        <v>0.812998</v>
      </c>
      <c r="L280" s="1">
        <v>4.7238699999999998</v>
      </c>
      <c r="M280" s="1">
        <v>40.7346</v>
      </c>
      <c r="N280" s="23" t="s">
        <v>10</v>
      </c>
    </row>
    <row r="281" spans="1:14" x14ac:dyDescent="0.35">
      <c r="A281" s="26" t="s">
        <v>556</v>
      </c>
      <c r="B281" s="27" t="s">
        <v>257</v>
      </c>
      <c r="C281" s="2">
        <v>6</v>
      </c>
      <c r="D281" s="2" t="s">
        <v>9</v>
      </c>
      <c r="E281" s="1" t="str">
        <f t="shared" si="12"/>
        <v>N</v>
      </c>
      <c r="F281" s="1" t="str">
        <f t="shared" si="13"/>
        <v>Y</v>
      </c>
      <c r="G281" s="1" t="str">
        <f t="shared" si="14"/>
        <v>N</v>
      </c>
      <c r="H281" s="1">
        <v>5.2748900000000001</v>
      </c>
      <c r="I281" s="1">
        <v>0.56629099999999999</v>
      </c>
      <c r="J281" s="1">
        <v>2.1681599999999999</v>
      </c>
      <c r="K281" s="1">
        <v>0.85619100000000004</v>
      </c>
      <c r="L281" s="1">
        <v>5.0332999999999997</v>
      </c>
      <c r="M281" s="1">
        <v>43.085500000000003</v>
      </c>
      <c r="N281" s="23" t="s">
        <v>10</v>
      </c>
    </row>
    <row r="282" spans="1:14" x14ac:dyDescent="0.35">
      <c r="A282" s="26" t="s">
        <v>557</v>
      </c>
      <c r="B282" s="27" t="s">
        <v>258</v>
      </c>
      <c r="C282" s="2">
        <v>4</v>
      </c>
      <c r="D282" s="2" t="s">
        <v>9</v>
      </c>
      <c r="E282" s="1" t="str">
        <f t="shared" si="12"/>
        <v>N</v>
      </c>
      <c r="F282" s="1" t="str">
        <f t="shared" si="13"/>
        <v>Y</v>
      </c>
      <c r="G282" s="1" t="str">
        <f t="shared" si="14"/>
        <v>N</v>
      </c>
      <c r="H282" s="1">
        <v>5.5013100000000001</v>
      </c>
      <c r="I282" s="1">
        <v>0.70884899999999995</v>
      </c>
      <c r="J282" s="1">
        <v>2.27624</v>
      </c>
      <c r="K282" s="1">
        <v>0.90808299999999997</v>
      </c>
      <c r="L282" s="1">
        <v>5.6496700000000004</v>
      </c>
      <c r="M282" s="1">
        <v>45.464399999999998</v>
      </c>
      <c r="N282" s="23" t="s">
        <v>10</v>
      </c>
    </row>
    <row r="283" spans="1:14" x14ac:dyDescent="0.35">
      <c r="A283" s="26" t="s">
        <v>558</v>
      </c>
      <c r="B283" s="27" t="s">
        <v>259</v>
      </c>
      <c r="C283" s="2">
        <v>6</v>
      </c>
      <c r="D283" s="2" t="s">
        <v>9</v>
      </c>
      <c r="E283" s="1" t="str">
        <f t="shared" si="12"/>
        <v>N</v>
      </c>
      <c r="F283" s="1" t="str">
        <f t="shared" si="13"/>
        <v>Y</v>
      </c>
      <c r="G283" s="1" t="str">
        <f t="shared" si="14"/>
        <v>N</v>
      </c>
      <c r="H283" s="1">
        <v>2.9601000000000002</v>
      </c>
      <c r="I283" s="1">
        <v>0.41767900000000002</v>
      </c>
      <c r="J283" s="1">
        <v>1.0407299999999999</v>
      </c>
      <c r="K283" s="1">
        <v>0.63722000000000001</v>
      </c>
      <c r="L283" s="1">
        <v>1.6523099999999999</v>
      </c>
      <c r="M283" s="1">
        <v>25.752099999999999</v>
      </c>
      <c r="N283" s="23" t="s">
        <v>10</v>
      </c>
    </row>
    <row r="284" spans="1:14" x14ac:dyDescent="0.35">
      <c r="A284" s="26" t="s">
        <v>559</v>
      </c>
      <c r="B284" s="27" t="s">
        <v>260</v>
      </c>
      <c r="C284" s="2">
        <v>6</v>
      </c>
      <c r="D284" s="2" t="s">
        <v>9</v>
      </c>
      <c r="E284" s="1" t="str">
        <f t="shared" si="12"/>
        <v>N</v>
      </c>
      <c r="F284" s="1" t="str">
        <f t="shared" si="13"/>
        <v>Y</v>
      </c>
      <c r="G284" s="1" t="str">
        <f t="shared" si="14"/>
        <v>N</v>
      </c>
      <c r="H284" s="1">
        <v>2.0515400000000001</v>
      </c>
      <c r="I284" s="1">
        <v>0.42160300000000001</v>
      </c>
      <c r="J284" s="1">
        <v>0.78336700000000004</v>
      </c>
      <c r="K284" s="1">
        <v>0.33066499999999999</v>
      </c>
      <c r="L284" s="1">
        <v>0.88780000000000003</v>
      </c>
      <c r="M284" s="1">
        <v>16.0945</v>
      </c>
      <c r="N284" s="23" t="s">
        <v>10</v>
      </c>
    </row>
    <row r="285" spans="1:14" x14ac:dyDescent="0.35">
      <c r="A285" s="26" t="s">
        <v>560</v>
      </c>
      <c r="B285" s="27" t="s">
        <v>30</v>
      </c>
      <c r="C285" s="2"/>
      <c r="D285" s="2"/>
      <c r="E285" s="1" t="str">
        <f t="shared" si="12"/>
        <v>N</v>
      </c>
      <c r="F285" s="1" t="str">
        <f t="shared" si="13"/>
        <v>N</v>
      </c>
      <c r="G285" s="1" t="str">
        <f t="shared" si="14"/>
        <v>N</v>
      </c>
      <c r="H285" s="1"/>
      <c r="I285" s="1"/>
      <c r="J285" s="1"/>
      <c r="K285" s="1"/>
      <c r="L285" s="1"/>
      <c r="M285" s="1"/>
      <c r="N285" s="23" t="s">
        <v>605</v>
      </c>
    </row>
    <row r="286" spans="1:14" x14ac:dyDescent="0.35">
      <c r="A286" s="26" t="s">
        <v>561</v>
      </c>
      <c r="B286" s="27" t="s">
        <v>8</v>
      </c>
      <c r="C286" s="2"/>
      <c r="D286" s="2"/>
      <c r="E286" s="1" t="str">
        <f t="shared" si="12"/>
        <v>N</v>
      </c>
      <c r="F286" s="1" t="str">
        <f t="shared" si="13"/>
        <v>N</v>
      </c>
      <c r="G286" s="1" t="str">
        <f t="shared" si="14"/>
        <v>N</v>
      </c>
      <c r="H286" s="1" t="s">
        <v>628</v>
      </c>
      <c r="I286" s="1">
        <v>0.33841900000000003</v>
      </c>
      <c r="J286" s="1">
        <v>0.80361000000000005</v>
      </c>
      <c r="K286" s="1">
        <v>0.82671399999999995</v>
      </c>
      <c r="L286" s="1">
        <v>4.0355400000000001</v>
      </c>
      <c r="M286" s="1">
        <v>25.775099999999998</v>
      </c>
      <c r="N286" s="23" t="s">
        <v>8</v>
      </c>
    </row>
    <row r="287" spans="1:14" x14ac:dyDescent="0.35">
      <c r="A287" s="26" t="s">
        <v>562</v>
      </c>
      <c r="B287" s="27" t="s">
        <v>26</v>
      </c>
      <c r="C287" s="2"/>
      <c r="D287" s="2"/>
      <c r="E287" s="1" t="str">
        <f t="shared" si="12"/>
        <v>N</v>
      </c>
      <c r="F287" s="1" t="str">
        <f t="shared" si="13"/>
        <v>N</v>
      </c>
      <c r="G287" s="1" t="str">
        <f t="shared" si="14"/>
        <v>N</v>
      </c>
      <c r="H287" s="1" t="s">
        <v>628</v>
      </c>
      <c r="I287" s="1">
        <v>0.29054799999999997</v>
      </c>
      <c r="J287" s="1">
        <v>0.51760300000000004</v>
      </c>
      <c r="K287" s="1">
        <v>0.63670499999999997</v>
      </c>
      <c r="L287" s="1">
        <v>2.05341</v>
      </c>
      <c r="M287" s="1">
        <v>18.1538</v>
      </c>
      <c r="N287" s="23" t="s">
        <v>618</v>
      </c>
    </row>
    <row r="288" spans="1:14" x14ac:dyDescent="0.35">
      <c r="A288" s="26" t="s">
        <v>563</v>
      </c>
      <c r="B288" s="27" t="s">
        <v>8</v>
      </c>
      <c r="C288" s="2"/>
      <c r="D288" s="2"/>
      <c r="E288" s="1" t="str">
        <f t="shared" si="12"/>
        <v>N</v>
      </c>
      <c r="F288" s="1" t="str">
        <f t="shared" si="13"/>
        <v>N</v>
      </c>
      <c r="G288" s="1" t="str">
        <f t="shared" si="14"/>
        <v>N</v>
      </c>
      <c r="H288" s="1" t="s">
        <v>628</v>
      </c>
      <c r="I288" s="1">
        <v>0.31171399999999999</v>
      </c>
      <c r="J288" s="1">
        <v>0.8589</v>
      </c>
      <c r="K288" s="1">
        <v>0.89800100000000005</v>
      </c>
      <c r="L288" s="1">
        <v>3.1033900000000001</v>
      </c>
      <c r="M288" s="1">
        <v>27.772200000000002</v>
      </c>
      <c r="N288" s="23" t="s">
        <v>8</v>
      </c>
    </row>
    <row r="289" spans="1:14" x14ac:dyDescent="0.35">
      <c r="A289" s="26" t="s">
        <v>564</v>
      </c>
      <c r="B289" s="27" t="s">
        <v>26</v>
      </c>
      <c r="C289" s="2"/>
      <c r="D289" s="2"/>
      <c r="E289" s="1" t="str">
        <f t="shared" si="12"/>
        <v>N</v>
      </c>
      <c r="F289" s="1" t="str">
        <f t="shared" si="13"/>
        <v>N</v>
      </c>
      <c r="G289" s="1" t="str">
        <f t="shared" si="14"/>
        <v>N</v>
      </c>
      <c r="H289" s="1" t="s">
        <v>628</v>
      </c>
      <c r="I289" s="1">
        <v>0.42876799999999998</v>
      </c>
      <c r="J289" s="1">
        <v>0.77864299999999997</v>
      </c>
      <c r="K289" s="1">
        <v>0.74185100000000004</v>
      </c>
      <c r="L289" s="1">
        <v>3.6305299999999998</v>
      </c>
      <c r="M289" s="1">
        <v>24.034099999999999</v>
      </c>
      <c r="N289" s="23" t="s">
        <v>62</v>
      </c>
    </row>
    <row r="290" spans="1:14" x14ac:dyDescent="0.35">
      <c r="A290" s="26" t="s">
        <v>565</v>
      </c>
      <c r="B290" s="27" t="s">
        <v>11</v>
      </c>
      <c r="C290" s="2"/>
      <c r="D290" s="2"/>
      <c r="E290" s="1" t="str">
        <f t="shared" si="12"/>
        <v>N</v>
      </c>
      <c r="F290" s="1" t="str">
        <f t="shared" si="13"/>
        <v>N</v>
      </c>
      <c r="G290" s="1" t="str">
        <f t="shared" si="14"/>
        <v>N</v>
      </c>
      <c r="H290" s="1">
        <v>2.7717299999999998</v>
      </c>
      <c r="I290" s="1">
        <v>0.79089200000000004</v>
      </c>
      <c r="J290" s="1">
        <v>1.03346</v>
      </c>
      <c r="K290" s="1">
        <v>0.48153000000000001</v>
      </c>
      <c r="L290" s="1">
        <v>1.4066099999999999</v>
      </c>
      <c r="M290" s="1">
        <v>22.3079</v>
      </c>
      <c r="N290" s="23" t="s">
        <v>11</v>
      </c>
    </row>
    <row r="291" spans="1:14" x14ac:dyDescent="0.35">
      <c r="A291" s="26" t="s">
        <v>566</v>
      </c>
      <c r="B291" s="27" t="s">
        <v>11</v>
      </c>
      <c r="C291" s="2"/>
      <c r="D291" s="2"/>
      <c r="E291" s="1" t="str">
        <f t="shared" si="12"/>
        <v>N</v>
      </c>
      <c r="F291" s="1" t="str">
        <f t="shared" si="13"/>
        <v>N</v>
      </c>
      <c r="G291" s="1" t="str">
        <f t="shared" si="14"/>
        <v>N</v>
      </c>
      <c r="H291" s="1">
        <v>2.02793</v>
      </c>
      <c r="I291" s="1">
        <v>0.271754</v>
      </c>
      <c r="J291" s="1">
        <v>0.80413100000000004</v>
      </c>
      <c r="K291" s="1">
        <v>0.31134400000000001</v>
      </c>
      <c r="L291" s="1">
        <v>0.81450900000000004</v>
      </c>
      <c r="M291" s="1">
        <v>15.822800000000001</v>
      </c>
      <c r="N291" s="23" t="s">
        <v>11</v>
      </c>
    </row>
    <row r="292" spans="1:14" x14ac:dyDescent="0.35">
      <c r="A292" s="26" t="s">
        <v>567</v>
      </c>
      <c r="B292" s="27" t="s">
        <v>42</v>
      </c>
      <c r="C292" s="2"/>
      <c r="D292" s="2"/>
      <c r="E292" s="1" t="str">
        <f t="shared" si="12"/>
        <v>N</v>
      </c>
      <c r="F292" s="1" t="str">
        <f t="shared" si="13"/>
        <v>N</v>
      </c>
      <c r="G292" s="1" t="str">
        <f t="shared" si="14"/>
        <v>N</v>
      </c>
      <c r="H292" s="1"/>
      <c r="I292" s="1"/>
      <c r="J292" s="1"/>
      <c r="K292" s="1"/>
      <c r="L292" s="1"/>
      <c r="M292" s="1"/>
      <c r="N292" s="23" t="s">
        <v>610</v>
      </c>
    </row>
    <row r="293" spans="1:14" x14ac:dyDescent="0.35">
      <c r="A293" s="26" t="s">
        <v>568</v>
      </c>
      <c r="B293" s="27" t="s">
        <v>261</v>
      </c>
      <c r="C293" s="2">
        <v>8</v>
      </c>
      <c r="D293" s="2" t="s">
        <v>9</v>
      </c>
      <c r="E293" s="1" t="str">
        <f t="shared" si="12"/>
        <v>Y</v>
      </c>
      <c r="F293" s="1" t="str">
        <f t="shared" si="13"/>
        <v>N</v>
      </c>
      <c r="G293" s="1" t="str">
        <f t="shared" si="14"/>
        <v>N</v>
      </c>
      <c r="H293" s="1">
        <v>4.3960600000000003</v>
      </c>
      <c r="I293" s="1">
        <v>0.42908000000000002</v>
      </c>
      <c r="J293" s="1">
        <v>1.71584</v>
      </c>
      <c r="K293" s="1">
        <v>0.86612999999999996</v>
      </c>
      <c r="L293" s="1">
        <v>3.9686300000000001</v>
      </c>
      <c r="M293" s="1">
        <v>38.5505</v>
      </c>
      <c r="N293" s="23" t="s">
        <v>10</v>
      </c>
    </row>
    <row r="294" spans="1:14" x14ac:dyDescent="0.35">
      <c r="A294" s="26" t="s">
        <v>569</v>
      </c>
      <c r="B294" s="27" t="s">
        <v>615</v>
      </c>
      <c r="C294" s="2">
        <v>7</v>
      </c>
      <c r="D294" s="2" t="s">
        <v>9</v>
      </c>
      <c r="E294" s="1" t="str">
        <f t="shared" si="12"/>
        <v>Y</v>
      </c>
      <c r="F294" s="1" t="str">
        <f t="shared" si="13"/>
        <v>N</v>
      </c>
      <c r="G294" s="1" t="str">
        <f t="shared" si="14"/>
        <v>N</v>
      </c>
      <c r="H294" s="1">
        <v>3.89757</v>
      </c>
      <c r="I294" s="1">
        <v>0.59234100000000001</v>
      </c>
      <c r="J294" s="1">
        <v>1.6961299999999999</v>
      </c>
      <c r="K294" s="1">
        <v>0.57970500000000003</v>
      </c>
      <c r="L294" s="1">
        <v>2.64472</v>
      </c>
      <c r="M294" s="1">
        <v>31.3569</v>
      </c>
      <c r="N294" s="23" t="s">
        <v>10</v>
      </c>
    </row>
    <row r="295" spans="1:14" x14ac:dyDescent="0.35">
      <c r="A295" s="26" t="s">
        <v>570</v>
      </c>
      <c r="B295" s="27" t="s">
        <v>41</v>
      </c>
      <c r="C295" s="2">
        <v>5</v>
      </c>
      <c r="D295" s="2"/>
      <c r="E295" s="1" t="str">
        <f t="shared" si="12"/>
        <v>N</v>
      </c>
      <c r="F295" s="1" t="str">
        <f t="shared" si="13"/>
        <v>N</v>
      </c>
      <c r="G295" s="1" t="str">
        <f t="shared" si="14"/>
        <v>N</v>
      </c>
      <c r="H295" s="1">
        <v>3.7741600000000002</v>
      </c>
      <c r="I295" s="1">
        <v>0.84884999999999999</v>
      </c>
      <c r="J295" s="1">
        <v>1.47319</v>
      </c>
      <c r="K295" s="1">
        <v>0.563361</v>
      </c>
      <c r="L295" s="1">
        <v>1.9898100000000001</v>
      </c>
      <c r="M295" s="1">
        <v>28.808599999999998</v>
      </c>
      <c r="N295" s="23" t="s">
        <v>611</v>
      </c>
    </row>
    <row r="296" spans="1:14" x14ac:dyDescent="0.35">
      <c r="A296" s="26" t="s">
        <v>571</v>
      </c>
      <c r="B296" s="27" t="s">
        <v>18</v>
      </c>
      <c r="C296" s="2"/>
      <c r="D296" s="2"/>
      <c r="E296" s="1" t="str">
        <f t="shared" si="12"/>
        <v>N</v>
      </c>
      <c r="F296" s="1" t="str">
        <f t="shared" si="13"/>
        <v>N</v>
      </c>
      <c r="G296" s="1" t="str">
        <f t="shared" si="14"/>
        <v>N</v>
      </c>
      <c r="H296" s="1" t="s">
        <v>628</v>
      </c>
      <c r="I296" s="1">
        <v>0.26378200000000002</v>
      </c>
      <c r="J296" s="1">
        <v>0.69174400000000003</v>
      </c>
      <c r="K296" s="1">
        <v>4.7681199999999997</v>
      </c>
      <c r="L296" s="1">
        <v>28.6067</v>
      </c>
      <c r="M296" s="1">
        <v>57.430999999999997</v>
      </c>
      <c r="N296" s="23" t="s">
        <v>11</v>
      </c>
    </row>
    <row r="297" spans="1:14" x14ac:dyDescent="0.35">
      <c r="A297" s="26" t="s">
        <v>572</v>
      </c>
      <c r="B297" s="27" t="s">
        <v>263</v>
      </c>
      <c r="C297" s="2">
        <v>6</v>
      </c>
      <c r="D297" s="2" t="s">
        <v>9</v>
      </c>
      <c r="E297" s="1" t="str">
        <f t="shared" si="12"/>
        <v>N</v>
      </c>
      <c r="F297" s="1" t="str">
        <f t="shared" si="13"/>
        <v>Y</v>
      </c>
      <c r="G297" s="1" t="str">
        <f t="shared" si="14"/>
        <v>N</v>
      </c>
      <c r="H297" s="1">
        <v>5.8536999999999999</v>
      </c>
      <c r="I297" s="1">
        <v>0.56404600000000005</v>
      </c>
      <c r="J297" s="1">
        <v>2.4207399999999999</v>
      </c>
      <c r="K297" s="1">
        <v>0.97754700000000005</v>
      </c>
      <c r="L297" s="1">
        <v>5.8186999999999998</v>
      </c>
      <c r="M297" s="1">
        <v>48.645499999999998</v>
      </c>
      <c r="N297" s="23" t="s">
        <v>10</v>
      </c>
    </row>
    <row r="298" spans="1:14" x14ac:dyDescent="0.35">
      <c r="A298" s="26" t="s">
        <v>573</v>
      </c>
      <c r="B298" s="27" t="s">
        <v>264</v>
      </c>
      <c r="C298" s="2">
        <v>6</v>
      </c>
      <c r="D298" s="2" t="s">
        <v>9</v>
      </c>
      <c r="E298" s="1" t="str">
        <f t="shared" si="12"/>
        <v>N</v>
      </c>
      <c r="F298" s="1" t="str">
        <f t="shared" si="13"/>
        <v>Y</v>
      </c>
      <c r="G298" s="1" t="str">
        <f t="shared" si="14"/>
        <v>N</v>
      </c>
      <c r="H298" s="1">
        <v>6.0644499999999999</v>
      </c>
      <c r="I298" s="1">
        <v>0.65993900000000005</v>
      </c>
      <c r="J298" s="1">
        <v>2.3481100000000001</v>
      </c>
      <c r="K298" s="1">
        <v>1.0584199999999999</v>
      </c>
      <c r="L298" s="1">
        <v>5.7761699999999996</v>
      </c>
      <c r="M298" s="1">
        <v>49.852699999999999</v>
      </c>
      <c r="N298" s="23" t="s">
        <v>10</v>
      </c>
    </row>
    <row r="299" spans="1:14" x14ac:dyDescent="0.35">
      <c r="A299" s="26" t="s">
        <v>574</v>
      </c>
      <c r="B299" s="27" t="s">
        <v>265</v>
      </c>
      <c r="C299" s="2">
        <v>6</v>
      </c>
      <c r="D299" s="2" t="s">
        <v>9</v>
      </c>
      <c r="E299" s="1" t="str">
        <f t="shared" si="12"/>
        <v>N</v>
      </c>
      <c r="F299" s="1" t="str">
        <f t="shared" si="13"/>
        <v>Y</v>
      </c>
      <c r="G299" s="1" t="str">
        <f t="shared" si="14"/>
        <v>N</v>
      </c>
      <c r="H299" s="1">
        <v>6.0241199999999999</v>
      </c>
      <c r="I299" s="1">
        <v>0.78769</v>
      </c>
      <c r="J299" s="1">
        <v>2.3175300000000001</v>
      </c>
      <c r="K299" s="1">
        <v>1.0707599999999999</v>
      </c>
      <c r="L299" s="1">
        <v>5.6541399999999999</v>
      </c>
      <c r="M299" s="1">
        <v>49.814900000000002</v>
      </c>
      <c r="N299" s="23" t="s">
        <v>10</v>
      </c>
    </row>
    <row r="300" spans="1:14" x14ac:dyDescent="0.35">
      <c r="A300" s="26" t="s">
        <v>575</v>
      </c>
      <c r="B300" s="27" t="s">
        <v>44</v>
      </c>
      <c r="C300" s="2"/>
      <c r="D300" s="2"/>
      <c r="E300" s="1" t="str">
        <f t="shared" si="12"/>
        <v>N</v>
      </c>
      <c r="F300" s="1" t="str">
        <f t="shared" si="13"/>
        <v>N</v>
      </c>
      <c r="G300" s="1" t="str">
        <f t="shared" si="14"/>
        <v>N</v>
      </c>
      <c r="H300" s="1"/>
      <c r="I300" s="1"/>
      <c r="J300" s="1"/>
      <c r="K300" s="1"/>
      <c r="L300" s="1"/>
      <c r="M300" s="1"/>
      <c r="N300" s="23" t="s">
        <v>11</v>
      </c>
    </row>
    <row r="301" spans="1:14" x14ac:dyDescent="0.35">
      <c r="A301" s="26" t="s">
        <v>576</v>
      </c>
      <c r="B301" s="27" t="s">
        <v>266</v>
      </c>
      <c r="C301" s="2">
        <v>4</v>
      </c>
      <c r="D301" s="2" t="s">
        <v>9</v>
      </c>
      <c r="E301" s="1" t="str">
        <f t="shared" si="12"/>
        <v>N</v>
      </c>
      <c r="F301" s="1" t="str">
        <f t="shared" si="13"/>
        <v>Y</v>
      </c>
      <c r="G301" s="1" t="str">
        <f t="shared" si="14"/>
        <v>N</v>
      </c>
      <c r="H301" s="1">
        <v>6.1314200000000003</v>
      </c>
      <c r="I301" s="1">
        <v>0.88966500000000004</v>
      </c>
      <c r="J301" s="1">
        <v>2.5131100000000002</v>
      </c>
      <c r="K301" s="1">
        <v>0.95983799999999997</v>
      </c>
      <c r="L301" s="1">
        <v>6.5400700000000001</v>
      </c>
      <c r="M301" s="1">
        <v>49.113900000000001</v>
      </c>
      <c r="N301" s="23" t="s">
        <v>10</v>
      </c>
    </row>
    <row r="302" spans="1:14" x14ac:dyDescent="0.35">
      <c r="A302" s="26" t="s">
        <v>577</v>
      </c>
      <c r="B302" s="27" t="s">
        <v>267</v>
      </c>
      <c r="C302" s="2">
        <v>6</v>
      </c>
      <c r="D302" s="2" t="s">
        <v>9</v>
      </c>
      <c r="E302" s="1" t="str">
        <f t="shared" si="12"/>
        <v>N</v>
      </c>
      <c r="F302" s="1" t="str">
        <f t="shared" si="13"/>
        <v>Y</v>
      </c>
      <c r="G302" s="1" t="str">
        <f t="shared" si="14"/>
        <v>N</v>
      </c>
      <c r="H302" s="1">
        <v>1.5826499999999999</v>
      </c>
      <c r="I302" s="1">
        <v>0.24754699999999999</v>
      </c>
      <c r="J302" s="1">
        <v>0.598109</v>
      </c>
      <c r="K302" s="1">
        <v>0.32343899999999998</v>
      </c>
      <c r="L302" s="1">
        <v>0.54184500000000002</v>
      </c>
      <c r="M302" s="1">
        <v>13.9087</v>
      </c>
      <c r="N302" s="23" t="s">
        <v>10</v>
      </c>
    </row>
    <row r="303" spans="1:14" x14ac:dyDescent="0.35">
      <c r="A303" s="26" t="s">
        <v>578</v>
      </c>
      <c r="B303" s="27" t="s">
        <v>26</v>
      </c>
      <c r="C303" s="2"/>
      <c r="D303" s="2"/>
      <c r="E303" s="1" t="str">
        <f t="shared" si="12"/>
        <v>N</v>
      </c>
      <c r="F303" s="1" t="str">
        <f t="shared" si="13"/>
        <v>N</v>
      </c>
      <c r="G303" s="1" t="str">
        <f t="shared" si="14"/>
        <v>N</v>
      </c>
      <c r="H303" s="1" t="s">
        <v>628</v>
      </c>
      <c r="I303" s="1">
        <v>0.33367200000000002</v>
      </c>
      <c r="J303" s="1">
        <v>0.78741099999999997</v>
      </c>
      <c r="K303" s="1">
        <v>0.96759099999999998</v>
      </c>
      <c r="L303" s="1">
        <v>3.53979</v>
      </c>
      <c r="M303" s="1">
        <v>27.602399999999999</v>
      </c>
      <c r="N303" s="23" t="s">
        <v>618</v>
      </c>
    </row>
    <row r="304" spans="1:14" x14ac:dyDescent="0.35">
      <c r="A304" s="26" t="s">
        <v>579</v>
      </c>
      <c r="B304" s="27" t="s">
        <v>268</v>
      </c>
      <c r="C304" s="2">
        <v>4</v>
      </c>
      <c r="D304" s="2" t="s">
        <v>9</v>
      </c>
      <c r="E304" s="1" t="str">
        <f t="shared" si="12"/>
        <v>N</v>
      </c>
      <c r="F304" s="1" t="str">
        <f t="shared" si="13"/>
        <v>Y</v>
      </c>
      <c r="G304" s="1" t="str">
        <f t="shared" si="14"/>
        <v>N</v>
      </c>
      <c r="H304" s="1">
        <v>5.8374199999999998</v>
      </c>
      <c r="I304" s="1">
        <v>0.63334699999999999</v>
      </c>
      <c r="J304" s="1">
        <v>2.44272</v>
      </c>
      <c r="K304" s="1">
        <v>0.79693199999999997</v>
      </c>
      <c r="L304" s="1">
        <v>5.51105</v>
      </c>
      <c r="M304" s="1">
        <v>44.121200000000002</v>
      </c>
      <c r="N304" s="23" t="s">
        <v>10</v>
      </c>
    </row>
    <row r="305" spans="1:14" x14ac:dyDescent="0.35">
      <c r="A305" s="26" t="s">
        <v>580</v>
      </c>
      <c r="B305" s="27" t="s">
        <v>32</v>
      </c>
      <c r="C305" s="2"/>
      <c r="D305" s="2"/>
      <c r="E305" s="1" t="str">
        <f t="shared" si="12"/>
        <v>N</v>
      </c>
      <c r="F305" s="1" t="str">
        <f t="shared" si="13"/>
        <v>N</v>
      </c>
      <c r="G305" s="1" t="str">
        <f t="shared" si="14"/>
        <v>N</v>
      </c>
      <c r="H305" s="1" t="s">
        <v>628</v>
      </c>
      <c r="I305" s="1">
        <v>0.47674</v>
      </c>
      <c r="J305" s="1">
        <v>0.96362400000000004</v>
      </c>
      <c r="K305" s="1">
        <v>3.3079499999999999</v>
      </c>
      <c r="L305" s="1">
        <v>19.047499999999999</v>
      </c>
      <c r="M305" s="1">
        <v>56.459000000000003</v>
      </c>
      <c r="N305" s="23" t="s">
        <v>11</v>
      </c>
    </row>
    <row r="306" spans="1:14" x14ac:dyDescent="0.35">
      <c r="A306" s="26" t="s">
        <v>581</v>
      </c>
      <c r="B306" s="27" t="s">
        <v>616</v>
      </c>
      <c r="C306" s="2">
        <v>7</v>
      </c>
      <c r="D306" s="2" t="s">
        <v>9</v>
      </c>
      <c r="E306" s="1" t="str">
        <f t="shared" si="12"/>
        <v>Y</v>
      </c>
      <c r="F306" s="1" t="str">
        <f t="shared" si="13"/>
        <v>N</v>
      </c>
      <c r="G306" s="1" t="str">
        <f t="shared" si="14"/>
        <v>N</v>
      </c>
      <c r="H306" s="1">
        <v>4.2679400000000003</v>
      </c>
      <c r="I306" s="1">
        <v>0.75450799999999996</v>
      </c>
      <c r="J306" s="1">
        <v>1.80983</v>
      </c>
      <c r="K306" s="1">
        <v>0.60719999999999996</v>
      </c>
      <c r="L306" s="1">
        <v>3.36944</v>
      </c>
      <c r="M306" s="1">
        <v>33.150100000000002</v>
      </c>
      <c r="N306" s="23" t="s">
        <v>10</v>
      </c>
    </row>
    <row r="307" spans="1:14" x14ac:dyDescent="0.35">
      <c r="A307" s="26" t="s">
        <v>582</v>
      </c>
      <c r="B307" s="27" t="s">
        <v>270</v>
      </c>
      <c r="C307" s="2">
        <v>6</v>
      </c>
      <c r="D307" s="2" t="s">
        <v>9</v>
      </c>
      <c r="E307" s="1" t="str">
        <f t="shared" si="12"/>
        <v>N</v>
      </c>
      <c r="F307" s="1" t="str">
        <f t="shared" si="13"/>
        <v>Y</v>
      </c>
      <c r="G307" s="1" t="str">
        <f t="shared" si="14"/>
        <v>N</v>
      </c>
      <c r="H307" s="1">
        <v>5.0310600000000001</v>
      </c>
      <c r="I307" s="1">
        <v>0.42049199999999998</v>
      </c>
      <c r="J307" s="1">
        <v>2.1513399999999998</v>
      </c>
      <c r="K307" s="1">
        <v>0.85771500000000001</v>
      </c>
      <c r="L307" s="1">
        <v>5.2801999999999998</v>
      </c>
      <c r="M307" s="1">
        <v>42.956200000000003</v>
      </c>
      <c r="N307" s="23" t="s">
        <v>10</v>
      </c>
    </row>
    <row r="308" spans="1:14" x14ac:dyDescent="0.35">
      <c r="A308" s="26" t="s">
        <v>583</v>
      </c>
      <c r="B308" s="27" t="s">
        <v>271</v>
      </c>
      <c r="C308" s="2">
        <v>4</v>
      </c>
      <c r="D308" s="2" t="s">
        <v>9</v>
      </c>
      <c r="E308" s="1" t="str">
        <f t="shared" si="12"/>
        <v>N</v>
      </c>
      <c r="F308" s="1" t="str">
        <f t="shared" si="13"/>
        <v>Y</v>
      </c>
      <c r="G308" s="1" t="str">
        <f t="shared" si="14"/>
        <v>N</v>
      </c>
      <c r="H308" s="1">
        <v>5.16648</v>
      </c>
      <c r="I308" s="1">
        <v>0.72203300000000004</v>
      </c>
      <c r="J308" s="1">
        <v>2.2608600000000001</v>
      </c>
      <c r="K308" s="1">
        <v>0.74719400000000002</v>
      </c>
      <c r="L308" s="1">
        <v>4.9008099999999999</v>
      </c>
      <c r="M308" s="1">
        <v>41.101100000000002</v>
      </c>
      <c r="N308" s="23" t="s">
        <v>10</v>
      </c>
    </row>
    <row r="309" spans="1:14" x14ac:dyDescent="0.35">
      <c r="A309" s="26" t="s">
        <v>584</v>
      </c>
      <c r="B309" s="27" t="s">
        <v>272</v>
      </c>
      <c r="C309" s="2">
        <v>6</v>
      </c>
      <c r="D309" s="2" t="s">
        <v>9</v>
      </c>
      <c r="E309" s="1" t="str">
        <f t="shared" si="12"/>
        <v>N</v>
      </c>
      <c r="F309" s="1" t="str">
        <f t="shared" si="13"/>
        <v>Y</v>
      </c>
      <c r="G309" s="1" t="str">
        <f t="shared" si="14"/>
        <v>N</v>
      </c>
      <c r="H309" s="1">
        <v>4.4459099999999996</v>
      </c>
      <c r="I309" s="1">
        <v>0.47694199999999998</v>
      </c>
      <c r="J309" s="1">
        <v>1.7065300000000001</v>
      </c>
      <c r="K309" s="1">
        <v>0.844109</v>
      </c>
      <c r="L309" s="1">
        <v>3.8392200000000001</v>
      </c>
      <c r="M309" s="1">
        <v>37.953899999999997</v>
      </c>
      <c r="N309" s="23" t="s">
        <v>10</v>
      </c>
    </row>
    <row r="310" spans="1:14" x14ac:dyDescent="0.35">
      <c r="A310" s="26" t="s">
        <v>585</v>
      </c>
      <c r="B310" s="27" t="s">
        <v>273</v>
      </c>
      <c r="C310" s="2">
        <v>6</v>
      </c>
      <c r="D310" s="2" t="s">
        <v>9</v>
      </c>
      <c r="E310" s="1" t="str">
        <f t="shared" si="12"/>
        <v>N</v>
      </c>
      <c r="F310" s="1" t="str">
        <f t="shared" si="13"/>
        <v>Y</v>
      </c>
      <c r="G310" s="1" t="str">
        <f t="shared" si="14"/>
        <v>N</v>
      </c>
      <c r="H310" s="1">
        <v>3.9710299999999998</v>
      </c>
      <c r="I310" s="1">
        <v>0.60853199999999996</v>
      </c>
      <c r="J310" s="1">
        <v>1.67204</v>
      </c>
      <c r="K310" s="1">
        <v>0.582542</v>
      </c>
      <c r="L310" s="1">
        <v>3.4617399999999998</v>
      </c>
      <c r="M310" s="1">
        <v>31.209499999999998</v>
      </c>
      <c r="N310" s="23" t="s">
        <v>10</v>
      </c>
    </row>
    <row r="311" spans="1:14" x14ac:dyDescent="0.35">
      <c r="A311" s="26" t="s">
        <v>586</v>
      </c>
      <c r="B311" s="27" t="s">
        <v>8</v>
      </c>
      <c r="C311" s="2"/>
      <c r="D311" s="2"/>
      <c r="E311" s="1" t="str">
        <f t="shared" si="12"/>
        <v>N</v>
      </c>
      <c r="F311" s="1" t="str">
        <f t="shared" si="13"/>
        <v>N</v>
      </c>
      <c r="G311" s="1" t="str">
        <f t="shared" si="14"/>
        <v>N</v>
      </c>
      <c r="H311" s="1"/>
      <c r="I311" s="1"/>
      <c r="J311" s="1"/>
      <c r="K311" s="1"/>
      <c r="L311" s="1"/>
      <c r="M311" s="1"/>
      <c r="N311" s="23" t="s">
        <v>8</v>
      </c>
    </row>
    <row r="312" spans="1:14" x14ac:dyDescent="0.35">
      <c r="A312" s="26" t="s">
        <v>587</v>
      </c>
      <c r="B312" s="27" t="s">
        <v>11</v>
      </c>
      <c r="C312" s="2"/>
      <c r="D312" s="2"/>
      <c r="E312" s="1" t="str">
        <f t="shared" si="12"/>
        <v>N</v>
      </c>
      <c r="F312" s="1" t="str">
        <f t="shared" si="13"/>
        <v>N</v>
      </c>
      <c r="G312" s="1" t="str">
        <f t="shared" si="14"/>
        <v>N</v>
      </c>
      <c r="H312" s="1"/>
      <c r="I312" s="1"/>
      <c r="J312" s="1"/>
      <c r="K312" s="1"/>
      <c r="L312" s="1"/>
      <c r="M312" s="1"/>
      <c r="N312" s="23" t="s">
        <v>11</v>
      </c>
    </row>
    <row r="313" spans="1:14" x14ac:dyDescent="0.35">
      <c r="A313" s="26" t="s">
        <v>588</v>
      </c>
      <c r="B313" s="27" t="s">
        <v>8</v>
      </c>
      <c r="C313" s="2"/>
      <c r="D313" s="2"/>
      <c r="E313" s="1" t="str">
        <f t="shared" si="12"/>
        <v>N</v>
      </c>
      <c r="F313" s="1" t="str">
        <f t="shared" si="13"/>
        <v>N</v>
      </c>
      <c r="G313" s="1" t="str">
        <f t="shared" si="14"/>
        <v>N</v>
      </c>
      <c r="H313" s="1"/>
      <c r="I313" s="1"/>
      <c r="J313" s="1"/>
      <c r="K313" s="1"/>
      <c r="L313" s="1"/>
      <c r="M313" s="1"/>
      <c r="N313" s="23" t="s">
        <v>8</v>
      </c>
    </row>
    <row r="314" spans="1:14" x14ac:dyDescent="0.35">
      <c r="A314" s="26" t="s">
        <v>589</v>
      </c>
      <c r="B314" s="27" t="s">
        <v>8</v>
      </c>
      <c r="C314" s="2"/>
      <c r="D314" s="2"/>
      <c r="E314" s="1" t="str">
        <f t="shared" si="12"/>
        <v>N</v>
      </c>
      <c r="F314" s="1" t="str">
        <f t="shared" si="13"/>
        <v>N</v>
      </c>
      <c r="G314" s="1" t="str">
        <f t="shared" si="14"/>
        <v>N</v>
      </c>
      <c r="H314" s="1"/>
      <c r="I314" s="1"/>
      <c r="J314" s="1"/>
      <c r="K314" s="1"/>
      <c r="L314" s="1"/>
      <c r="M314" s="1"/>
      <c r="N314" s="23" t="s">
        <v>8</v>
      </c>
    </row>
    <row r="315" spans="1:14" x14ac:dyDescent="0.35">
      <c r="A315" s="26" t="s">
        <v>590</v>
      </c>
      <c r="B315" s="27" t="s">
        <v>8</v>
      </c>
      <c r="C315" s="2"/>
      <c r="D315" s="2"/>
      <c r="E315" s="1" t="str">
        <f t="shared" si="12"/>
        <v>N</v>
      </c>
      <c r="F315" s="1" t="str">
        <f t="shared" si="13"/>
        <v>N</v>
      </c>
      <c r="G315" s="1" t="str">
        <f t="shared" si="14"/>
        <v>N</v>
      </c>
      <c r="H315" s="1"/>
      <c r="I315" s="1"/>
      <c r="J315" s="1"/>
      <c r="K315" s="1"/>
      <c r="L315" s="1"/>
      <c r="M315" s="1"/>
      <c r="N315" s="23" t="s">
        <v>8</v>
      </c>
    </row>
    <row r="316" spans="1:14" x14ac:dyDescent="0.35">
      <c r="A316" s="26" t="s">
        <v>591</v>
      </c>
      <c r="B316" s="27" t="s">
        <v>11</v>
      </c>
      <c r="C316" s="2"/>
      <c r="D316" s="2"/>
      <c r="E316" s="1" t="str">
        <f t="shared" si="12"/>
        <v>N</v>
      </c>
      <c r="F316" s="1" t="str">
        <f t="shared" si="13"/>
        <v>N</v>
      </c>
      <c r="G316" s="1" t="str">
        <f t="shared" si="14"/>
        <v>N</v>
      </c>
      <c r="H316" s="1"/>
      <c r="I316" s="1"/>
      <c r="J316" s="1"/>
      <c r="K316" s="1"/>
      <c r="L316" s="1"/>
      <c r="M316" s="1"/>
      <c r="N316" s="23" t="s">
        <v>11</v>
      </c>
    </row>
    <row r="317" spans="1:14" x14ac:dyDescent="0.35">
      <c r="A317" s="26" t="s">
        <v>592</v>
      </c>
      <c r="B317" s="27" t="s">
        <v>8</v>
      </c>
      <c r="C317" s="2"/>
      <c r="D317" s="2"/>
      <c r="E317" s="1" t="str">
        <f t="shared" si="12"/>
        <v>N</v>
      </c>
      <c r="F317" s="1" t="str">
        <f t="shared" si="13"/>
        <v>N</v>
      </c>
      <c r="G317" s="1" t="str">
        <f t="shared" si="14"/>
        <v>N</v>
      </c>
      <c r="H317" s="1"/>
      <c r="I317" s="1"/>
      <c r="J317" s="1"/>
      <c r="K317" s="1"/>
      <c r="L317" s="1"/>
      <c r="M317" s="1"/>
      <c r="N317" s="23" t="s">
        <v>8</v>
      </c>
    </row>
    <row r="318" spans="1:14" x14ac:dyDescent="0.35">
      <c r="A318" s="26" t="s">
        <v>593</v>
      </c>
      <c r="B318" s="27" t="s">
        <v>8</v>
      </c>
      <c r="C318" s="2"/>
      <c r="D318" s="2"/>
      <c r="E318" s="1" t="str">
        <f t="shared" si="12"/>
        <v>N</v>
      </c>
      <c r="F318" s="1" t="str">
        <f t="shared" si="13"/>
        <v>N</v>
      </c>
      <c r="G318" s="1" t="str">
        <f t="shared" si="14"/>
        <v>N</v>
      </c>
      <c r="H318" s="1"/>
      <c r="I318" s="1"/>
      <c r="J318" s="1"/>
      <c r="K318" s="1"/>
      <c r="L318" s="1"/>
      <c r="M318" s="1"/>
      <c r="N318" s="23" t="s">
        <v>8</v>
      </c>
    </row>
    <row r="319" spans="1:14" x14ac:dyDescent="0.35">
      <c r="A319" s="26" t="s">
        <v>594</v>
      </c>
      <c r="B319" s="27" t="s">
        <v>274</v>
      </c>
      <c r="C319" s="2">
        <v>4</v>
      </c>
      <c r="D319" s="2" t="s">
        <v>9</v>
      </c>
      <c r="E319" s="1" t="str">
        <f t="shared" si="12"/>
        <v>N</v>
      </c>
      <c r="F319" s="1" t="str">
        <f t="shared" si="13"/>
        <v>Y</v>
      </c>
      <c r="G319" s="1" t="str">
        <f t="shared" si="14"/>
        <v>N</v>
      </c>
      <c r="H319" s="1">
        <v>5.2442900000000003</v>
      </c>
      <c r="I319" s="1">
        <v>0.48001100000000002</v>
      </c>
      <c r="J319" s="1">
        <v>2.4038400000000002</v>
      </c>
      <c r="K319" s="1">
        <v>0.681342</v>
      </c>
      <c r="L319" s="1">
        <v>4.8848000000000003</v>
      </c>
      <c r="M319" s="1">
        <v>40.470199999999998</v>
      </c>
      <c r="N319" s="23" t="s">
        <v>10</v>
      </c>
    </row>
    <row r="320" spans="1:14" x14ac:dyDescent="0.35">
      <c r="A320" s="26" t="s">
        <v>595</v>
      </c>
      <c r="B320" s="27" t="s">
        <v>8</v>
      </c>
      <c r="C320" s="2"/>
      <c r="D320" s="2"/>
      <c r="E320" s="1" t="str">
        <f t="shared" si="12"/>
        <v>N</v>
      </c>
      <c r="F320" s="1" t="str">
        <f t="shared" si="13"/>
        <v>N</v>
      </c>
      <c r="G320" s="1" t="str">
        <f t="shared" si="14"/>
        <v>N</v>
      </c>
      <c r="H320" s="1"/>
      <c r="I320" s="1"/>
      <c r="J320" s="1"/>
      <c r="K320" s="1"/>
      <c r="L320" s="1"/>
      <c r="M320" s="1"/>
      <c r="N320" s="23" t="s">
        <v>8</v>
      </c>
    </row>
    <row r="321" spans="1:14" x14ac:dyDescent="0.35">
      <c r="A321" s="26" t="s">
        <v>596</v>
      </c>
      <c r="B321" s="27" t="s">
        <v>617</v>
      </c>
      <c r="C321" s="2">
        <v>7</v>
      </c>
      <c r="D321" s="2" t="s">
        <v>9</v>
      </c>
      <c r="E321" s="1" t="str">
        <f t="shared" si="12"/>
        <v>Y</v>
      </c>
      <c r="F321" s="1" t="str">
        <f t="shared" si="13"/>
        <v>N</v>
      </c>
      <c r="G321" s="1" t="str">
        <f t="shared" si="14"/>
        <v>N</v>
      </c>
      <c r="H321" s="1">
        <v>6.2767499999999998</v>
      </c>
      <c r="I321" s="1">
        <v>0.98410600000000004</v>
      </c>
      <c r="J321" s="1">
        <v>2.524</v>
      </c>
      <c r="K321" s="1">
        <v>0.95284000000000002</v>
      </c>
      <c r="L321" s="1">
        <v>5.5614600000000003</v>
      </c>
      <c r="M321" s="1">
        <v>49.040500000000002</v>
      </c>
      <c r="N321" s="23" t="s">
        <v>10</v>
      </c>
    </row>
    <row r="322" spans="1:14" ht="29" x14ac:dyDescent="0.35">
      <c r="A322" s="26" t="s">
        <v>597</v>
      </c>
      <c r="B322" s="27" t="s">
        <v>47</v>
      </c>
      <c r="C322" s="2">
        <v>5</v>
      </c>
      <c r="D322" s="2"/>
      <c r="E322" s="1" t="str">
        <f t="shared" si="12"/>
        <v>N</v>
      </c>
      <c r="F322" s="1" t="str">
        <f t="shared" si="13"/>
        <v>N</v>
      </c>
      <c r="G322" s="1" t="str">
        <f t="shared" si="14"/>
        <v>N</v>
      </c>
      <c r="H322" s="1">
        <v>3.75698</v>
      </c>
      <c r="I322" s="1">
        <v>0.46795799999999999</v>
      </c>
      <c r="J322" s="1">
        <v>1.4680800000000001</v>
      </c>
      <c r="K322" s="1">
        <v>0.57850400000000002</v>
      </c>
      <c r="L322" s="1">
        <v>2.97526</v>
      </c>
      <c r="M322" s="1">
        <v>29.142600000000002</v>
      </c>
      <c r="N322" s="23" t="s">
        <v>66</v>
      </c>
    </row>
    <row r="323" spans="1:14" ht="43.5" x14ac:dyDescent="0.35">
      <c r="A323" s="26" t="s">
        <v>598</v>
      </c>
      <c r="B323" s="27" t="s">
        <v>48</v>
      </c>
      <c r="C323" s="2"/>
      <c r="D323" s="2"/>
      <c r="E323" s="1" t="str">
        <f t="shared" si="12"/>
        <v>N</v>
      </c>
      <c r="F323" s="1" t="str">
        <f t="shared" si="13"/>
        <v>N</v>
      </c>
      <c r="G323" s="1" t="str">
        <f t="shared" si="14"/>
        <v>N</v>
      </c>
      <c r="H323" s="1">
        <v>3.4188399999999999</v>
      </c>
      <c r="I323" s="1">
        <v>0.54495499999999997</v>
      </c>
      <c r="J323" s="1">
        <v>1.2729699999999999</v>
      </c>
      <c r="K323" s="1">
        <v>0.61474700000000004</v>
      </c>
      <c r="L323" s="1">
        <v>2.15855</v>
      </c>
      <c r="M323" s="1">
        <v>27.9742</v>
      </c>
      <c r="N323" s="23" t="s">
        <v>16</v>
      </c>
    </row>
    <row r="324" spans="1:14" ht="43.5" x14ac:dyDescent="0.35">
      <c r="A324" s="26" t="s">
        <v>599</v>
      </c>
      <c r="B324" s="27" t="s">
        <v>61</v>
      </c>
      <c r="C324" s="2"/>
      <c r="D324" s="2"/>
      <c r="E324" s="1" t="str">
        <f t="shared" ref="E324:E328" si="15">IF(LEFT(B324,5)="MSIOD","Y","N")</f>
        <v>N</v>
      </c>
      <c r="F324" s="1" t="str">
        <f t="shared" ref="F324:F328" si="16">IF(
AND(
LEFT(B324,3)="MSI",E324="N"),"Y","N")</f>
        <v>N</v>
      </c>
      <c r="G324" s="1" t="str">
        <f t="shared" ref="G324:G328" si="17">IF(LEFT(B324,5)="DDRIO","Y","N")</f>
        <v>N</v>
      </c>
      <c r="H324" s="1">
        <v>2.9718300000000002</v>
      </c>
      <c r="I324" s="1">
        <v>0.445079</v>
      </c>
      <c r="J324" s="1">
        <v>1.17672</v>
      </c>
      <c r="K324" s="1">
        <v>0.44447799999999998</v>
      </c>
      <c r="L324" s="1">
        <v>1.9089700000000001</v>
      </c>
      <c r="M324" s="1">
        <v>22.869700000000002</v>
      </c>
      <c r="N324" s="23" t="s">
        <v>16</v>
      </c>
    </row>
    <row r="325" spans="1:14" x14ac:dyDescent="0.35">
      <c r="A325" s="26" t="s">
        <v>600</v>
      </c>
      <c r="B325" s="27" t="s">
        <v>8</v>
      </c>
      <c r="C325" s="2"/>
      <c r="D325" s="2"/>
      <c r="E325" s="1" t="str">
        <f t="shared" si="15"/>
        <v>N</v>
      </c>
      <c r="F325" s="1" t="str">
        <f t="shared" si="16"/>
        <v>N</v>
      </c>
      <c r="G325" s="1" t="str">
        <f t="shared" si="17"/>
        <v>N</v>
      </c>
      <c r="H325" s="1"/>
      <c r="I325" s="1"/>
      <c r="J325" s="1"/>
      <c r="K325" s="1"/>
      <c r="L325" s="1"/>
      <c r="M325" s="1"/>
      <c r="N325" s="23" t="s">
        <v>8</v>
      </c>
    </row>
    <row r="326" spans="1:14" x14ac:dyDescent="0.35">
      <c r="A326" s="26" t="s">
        <v>601</v>
      </c>
      <c r="B326" s="27" t="s">
        <v>276</v>
      </c>
      <c r="C326" s="2">
        <v>6</v>
      </c>
      <c r="D326" s="2" t="s">
        <v>9</v>
      </c>
      <c r="E326" s="1" t="str">
        <f t="shared" si="15"/>
        <v>N</v>
      </c>
      <c r="F326" s="1" t="str">
        <f t="shared" si="16"/>
        <v>Y</v>
      </c>
      <c r="G326" s="1" t="str">
        <f t="shared" si="17"/>
        <v>N</v>
      </c>
      <c r="H326" s="1">
        <v>3.8239299999999998</v>
      </c>
      <c r="I326" s="1">
        <v>0.51813900000000002</v>
      </c>
      <c r="J326" s="1">
        <v>1.4710700000000001</v>
      </c>
      <c r="K326" s="1">
        <v>0.66372799999999998</v>
      </c>
      <c r="L326" s="1">
        <v>3.23787</v>
      </c>
      <c r="M326" s="1">
        <v>31.247299999999999</v>
      </c>
      <c r="N326" s="23" t="s">
        <v>10</v>
      </c>
    </row>
    <row r="327" spans="1:14" x14ac:dyDescent="0.35">
      <c r="A327" s="26" t="s">
        <v>602</v>
      </c>
      <c r="B327" s="27" t="s">
        <v>277</v>
      </c>
      <c r="C327" s="2">
        <v>6</v>
      </c>
      <c r="D327" s="2" t="s">
        <v>9</v>
      </c>
      <c r="E327" s="1" t="str">
        <f t="shared" si="15"/>
        <v>N</v>
      </c>
      <c r="F327" s="1" t="str">
        <f t="shared" si="16"/>
        <v>Y</v>
      </c>
      <c r="G327" s="1" t="str">
        <f t="shared" si="17"/>
        <v>N</v>
      </c>
      <c r="H327" s="1">
        <v>3.21326</v>
      </c>
      <c r="I327" s="1">
        <v>0.34428700000000001</v>
      </c>
      <c r="J327" s="1">
        <v>1.2514000000000001</v>
      </c>
      <c r="K327" s="1">
        <v>0.57626500000000003</v>
      </c>
      <c r="L327" s="1">
        <v>2.64663</v>
      </c>
      <c r="M327" s="1">
        <v>26.854099999999999</v>
      </c>
      <c r="N327" s="23" t="s">
        <v>10</v>
      </c>
    </row>
    <row r="328" spans="1:14" x14ac:dyDescent="0.35">
      <c r="A328" s="26" t="s">
        <v>603</v>
      </c>
      <c r="B328" s="27" t="s">
        <v>278</v>
      </c>
      <c r="C328" s="2">
        <v>6</v>
      </c>
      <c r="D328" s="2" t="s">
        <v>9</v>
      </c>
      <c r="E328" s="1" t="str">
        <f t="shared" si="15"/>
        <v>N</v>
      </c>
      <c r="F328" s="1" t="str">
        <f t="shared" si="16"/>
        <v>Y</v>
      </c>
      <c r="G328" s="1" t="str">
        <f t="shared" si="17"/>
        <v>N</v>
      </c>
      <c r="H328" s="1">
        <v>4.5232900000000003</v>
      </c>
      <c r="I328" s="1">
        <v>0.63434500000000005</v>
      </c>
      <c r="J328" s="1">
        <v>1.87784</v>
      </c>
      <c r="K328" s="1">
        <v>0.71014299999999997</v>
      </c>
      <c r="L328" s="1">
        <v>3.61592</v>
      </c>
      <c r="M328" s="1">
        <v>36.517600000000002</v>
      </c>
      <c r="N328" s="23" t="s">
        <v>10</v>
      </c>
    </row>
    <row r="329" spans="1:14" x14ac:dyDescent="0.35">
      <c r="E329" s="4">
        <f>COUNTIF(E4:E328,"Y")</f>
        <v>22</v>
      </c>
      <c r="F329" s="4">
        <f>COUNTIF(F4:F328,"Y")</f>
        <v>114</v>
      </c>
      <c r="G329" s="4">
        <f>COUNTIF(G4:G328,"Y")</f>
        <v>64</v>
      </c>
      <c r="H329" s="31"/>
      <c r="I329" s="31"/>
      <c r="J329" s="31"/>
      <c r="K329" s="31"/>
      <c r="L329" s="31"/>
      <c r="M329" s="31"/>
    </row>
    <row r="330" spans="1:14" customFormat="1" x14ac:dyDescent="0.35">
      <c r="D330" s="3"/>
      <c r="N330" s="18"/>
    </row>
    <row r="331" spans="1:14" customFormat="1" x14ac:dyDescent="0.35">
      <c r="D331" s="3"/>
      <c r="N331" s="18"/>
    </row>
    <row r="332" spans="1:14" customFormat="1" x14ac:dyDescent="0.35">
      <c r="D332" s="3"/>
      <c r="N332" s="18"/>
    </row>
    <row r="333" spans="1:14" s="20" customFormat="1" ht="58" x14ac:dyDescent="0.35">
      <c r="B333" s="5" t="s">
        <v>78</v>
      </c>
      <c r="C333" s="21"/>
      <c r="D333" s="21"/>
      <c r="N333" s="22"/>
    </row>
    <row r="334" spans="1:14" s="20" customFormat="1" ht="58" x14ac:dyDescent="0.35">
      <c r="B334" s="5" t="s">
        <v>49</v>
      </c>
      <c r="C334" s="21"/>
      <c r="D334" s="21"/>
      <c r="N334" s="22"/>
    </row>
    <row r="335" spans="1:14" s="20" customFormat="1" ht="29" x14ac:dyDescent="0.35">
      <c r="B335" s="5" t="s">
        <v>67</v>
      </c>
      <c r="C335" s="21"/>
      <c r="D335" s="21"/>
      <c r="N335" s="22"/>
    </row>
    <row r="336" spans="1:14" s="20" customFormat="1" x14ac:dyDescent="0.35">
      <c r="B336" s="24"/>
      <c r="C336" s="21"/>
      <c r="D336" s="21"/>
      <c r="N336" s="22"/>
    </row>
    <row r="337" spans="2:14" s="20" customFormat="1" x14ac:dyDescent="0.35">
      <c r="B337" s="6" t="s">
        <v>4</v>
      </c>
      <c r="C337" s="38" t="s">
        <v>50</v>
      </c>
      <c r="D337" s="38"/>
      <c r="E337" s="38"/>
      <c r="F337" s="38"/>
      <c r="G337" s="38"/>
      <c r="H337" s="32"/>
      <c r="I337" s="32"/>
      <c r="J337" s="32"/>
      <c r="K337" s="32"/>
      <c r="L337" s="32"/>
      <c r="M337" s="32"/>
      <c r="N337" s="22"/>
    </row>
    <row r="338" spans="2:14" s="20" customFormat="1" ht="33.75" customHeight="1" x14ac:dyDescent="0.35">
      <c r="B338" s="6" t="s">
        <v>11</v>
      </c>
      <c r="C338" s="39" t="s">
        <v>51</v>
      </c>
      <c r="D338" s="39"/>
      <c r="E338" s="39"/>
      <c r="F338" s="39"/>
      <c r="G338" s="39"/>
      <c r="H338" s="33"/>
      <c r="I338" s="33"/>
      <c r="J338" s="33"/>
      <c r="K338" s="33"/>
      <c r="L338" s="33"/>
      <c r="M338" s="33"/>
      <c r="N338" s="22"/>
    </row>
    <row r="339" spans="2:14" s="20" customFormat="1" x14ac:dyDescent="0.35">
      <c r="B339" s="6" t="s">
        <v>17</v>
      </c>
      <c r="C339" s="38" t="s">
        <v>52</v>
      </c>
      <c r="D339" s="38"/>
      <c r="E339" s="38"/>
      <c r="F339" s="38"/>
      <c r="G339" s="38"/>
      <c r="H339" s="32"/>
      <c r="I339" s="32"/>
      <c r="J339" s="32"/>
      <c r="K339" s="32"/>
      <c r="L339" s="32"/>
      <c r="M339" s="32"/>
      <c r="N339" s="22"/>
    </row>
  </sheetData>
  <mergeCells count="10">
    <mergeCell ref="N1:N3"/>
    <mergeCell ref="C337:G337"/>
    <mergeCell ref="C338:G338"/>
    <mergeCell ref="C339:G339"/>
    <mergeCell ref="A1:A3"/>
    <mergeCell ref="B1:B3"/>
    <mergeCell ref="C1:C3"/>
    <mergeCell ref="D1:D3"/>
    <mergeCell ref="E1:G1"/>
    <mergeCell ref="H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ECN History</vt:lpstr>
      <vt:lpstr>M2S060T(S)-FCS325</vt:lpstr>
      <vt:lpstr>M2S060-FCS325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Kolindala, Sreedhara</dc:creator>
  <cp:lastModifiedBy>Mikayla Rogers - C34820</cp:lastModifiedBy>
  <dcterms:created xsi:type="dcterms:W3CDTF">2013-09-13T13:21:04Z</dcterms:created>
  <dcterms:modified xsi:type="dcterms:W3CDTF">2020-03-23T17:00:48Z</dcterms:modified>
</cp:coreProperties>
</file>